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ji Wiranto\Documents\RPS Terkini 2021\Kurikulum OBE Puji.W\Semester Genap\Matkul Teknik Bahan Konstruksi (Sms 4)\"/>
    </mc:Choice>
  </mc:AlternateContent>
  <xr:revisionPtr revIDLastSave="0" documentId="13_ncr:1_{F24BB178-8BBD-4DAD-B9C0-7454E9640A04}" xr6:coauthVersionLast="47" xr6:coauthVersionMax="47" xr10:uidLastSave="{00000000-0000-0000-0000-000000000000}"/>
  <bookViews>
    <workbookView xWindow="-120" yWindow="-120" windowWidth="20730" windowHeight="11160" activeTab="5" xr2:uid="{FBAF10B3-273C-40F2-9B1A-AC1637E722B3}"/>
  </bookViews>
  <sheets>
    <sheet name="ARDIWARDANA" sheetId="12" r:id="rId1"/>
    <sheet name="HIZKI" sheetId="14" r:id="rId2"/>
    <sheet name="SUYUD" sheetId="15" r:id="rId3"/>
    <sheet name="LINGGA" sheetId="16" r:id="rId4"/>
    <sheet name="M DHANANG" sheetId="17" r:id="rId5"/>
    <sheet name="Teddy" sheetId="22" r:id="rId6"/>
    <sheet name="Sheet2" sheetId="2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4" l="1"/>
  <c r="H31" i="22"/>
  <c r="H35" i="22"/>
  <c r="H39" i="22"/>
  <c r="H14" i="22"/>
  <c r="H18" i="22"/>
  <c r="H22" i="22"/>
  <c r="H10" i="22"/>
  <c r="H31" i="17"/>
  <c r="H35" i="17"/>
  <c r="H39" i="17"/>
  <c r="H14" i="17"/>
  <c r="H18" i="17"/>
  <c r="H22" i="17"/>
  <c r="H10" i="17"/>
  <c r="H31" i="16"/>
  <c r="H35" i="16"/>
  <c r="H39" i="16"/>
  <c r="H14" i="16"/>
  <c r="H18" i="16"/>
  <c r="H22" i="16"/>
  <c r="H10" i="16"/>
  <c r="A10" i="14"/>
  <c r="J44" i="12"/>
  <c r="H14" i="12" l="1"/>
  <c r="H18" i="12"/>
  <c r="H22" i="12"/>
  <c r="H31" i="15"/>
  <c r="I31" i="15" s="1"/>
  <c r="H35" i="15"/>
  <c r="I35" i="15" s="1"/>
  <c r="H39" i="15"/>
  <c r="K39" i="15" s="1"/>
  <c r="L39" i="15" s="1"/>
  <c r="H18" i="15"/>
  <c r="H22" i="15"/>
  <c r="H10" i="15"/>
  <c r="H14" i="15"/>
  <c r="I18" i="15"/>
  <c r="H22" i="14"/>
  <c r="H10" i="14"/>
  <c r="H31" i="14"/>
  <c r="H18" i="14"/>
  <c r="G35" i="14"/>
  <c r="G39" i="14" s="1"/>
  <c r="G36" i="14"/>
  <c r="G40" i="14" s="1"/>
  <c r="G37" i="14"/>
  <c r="G41" i="14" s="1"/>
  <c r="G38" i="14"/>
  <c r="G42" i="14" s="1"/>
  <c r="F35" i="14"/>
  <c r="F36" i="14"/>
  <c r="F37" i="14"/>
  <c r="F38" i="14"/>
  <c r="A39" i="14"/>
  <c r="B39" i="14"/>
  <c r="C39" i="14"/>
  <c r="D39" i="14"/>
  <c r="E39" i="14"/>
  <c r="A31" i="14"/>
  <c r="B31" i="14"/>
  <c r="C31" i="14"/>
  <c r="D31" i="14"/>
  <c r="E31" i="14"/>
  <c r="A27" i="14"/>
  <c r="B27" i="14"/>
  <c r="C27" i="14"/>
  <c r="D27" i="14"/>
  <c r="E27" i="14"/>
  <c r="A22" i="14"/>
  <c r="B22" i="14"/>
  <c r="C22" i="14"/>
  <c r="D22" i="14"/>
  <c r="E22" i="14"/>
  <c r="A18" i="14"/>
  <c r="B18" i="14"/>
  <c r="C18" i="14"/>
  <c r="D18" i="14"/>
  <c r="E18" i="14"/>
  <c r="A14" i="14"/>
  <c r="B14" i="14"/>
  <c r="C14" i="14"/>
  <c r="D14" i="14"/>
  <c r="E14" i="14"/>
  <c r="B10" i="14"/>
  <c r="C10" i="14"/>
  <c r="D10" i="14"/>
  <c r="E10" i="14"/>
  <c r="I39" i="15" l="1"/>
  <c r="H39" i="14"/>
  <c r="H14" i="14"/>
  <c r="H35" i="14"/>
  <c r="H31" i="12"/>
  <c r="I31" i="12" s="1"/>
  <c r="H35" i="12"/>
  <c r="I35" i="12" s="1"/>
  <c r="H39" i="12"/>
  <c r="H10" i="12"/>
  <c r="I10" i="17"/>
  <c r="K10" i="17"/>
  <c r="L10" i="17" s="1"/>
  <c r="I14" i="17"/>
  <c r="K14" i="17"/>
  <c r="L14" i="17" s="1"/>
  <c r="I18" i="17"/>
  <c r="K18" i="17"/>
  <c r="L18" i="17" s="1"/>
  <c r="I22" i="17"/>
  <c r="K22" i="17"/>
  <c r="L22" i="17" s="1"/>
  <c r="H27" i="17"/>
  <c r="I27" i="17" s="1"/>
  <c r="I31" i="17"/>
  <c r="K31" i="17"/>
  <c r="L31" i="17" s="1"/>
  <c r="I35" i="17"/>
  <c r="K35" i="17"/>
  <c r="L35" i="17" s="1"/>
  <c r="I39" i="17"/>
  <c r="K39" i="17"/>
  <c r="L39" i="17" s="1"/>
  <c r="H44" i="17"/>
  <c r="J44" i="17"/>
  <c r="K27" i="17" l="1"/>
  <c r="L27" i="17" s="1"/>
  <c r="L44" i="17" s="1"/>
  <c r="I44" i="17"/>
  <c r="I39" i="12"/>
  <c r="K39" i="12"/>
  <c r="L39" i="12" s="1"/>
  <c r="K44" i="17" l="1"/>
  <c r="J44" i="22"/>
  <c r="K39" i="22"/>
  <c r="L39" i="22" s="1"/>
  <c r="I39" i="22"/>
  <c r="K35" i="22"/>
  <c r="L35" i="22" s="1"/>
  <c r="I35" i="22"/>
  <c r="K31" i="22"/>
  <c r="L31" i="22" s="1"/>
  <c r="I31" i="22"/>
  <c r="H27" i="22"/>
  <c r="I27" i="22" s="1"/>
  <c r="K22" i="22"/>
  <c r="L22" i="22" s="1"/>
  <c r="I22" i="22"/>
  <c r="K18" i="22"/>
  <c r="L18" i="22" s="1"/>
  <c r="I18" i="22"/>
  <c r="K14" i="22"/>
  <c r="L14" i="22" s="1"/>
  <c r="I14" i="22"/>
  <c r="K10" i="22"/>
  <c r="I10" i="22"/>
  <c r="J44" i="16"/>
  <c r="K39" i="16"/>
  <c r="L39" i="16" s="1"/>
  <c r="I39" i="16"/>
  <c r="K35" i="16"/>
  <c r="L35" i="16" s="1"/>
  <c r="I35" i="16"/>
  <c r="K31" i="16"/>
  <c r="L31" i="16" s="1"/>
  <c r="I31" i="16"/>
  <c r="H27" i="16"/>
  <c r="I27" i="16" s="1"/>
  <c r="K22" i="16"/>
  <c r="L22" i="16" s="1"/>
  <c r="I22" i="16"/>
  <c r="K18" i="16"/>
  <c r="L18" i="16" s="1"/>
  <c r="I18" i="16"/>
  <c r="K14" i="16"/>
  <c r="L14" i="16" s="1"/>
  <c r="I14" i="16"/>
  <c r="J44" i="15"/>
  <c r="K35" i="15"/>
  <c r="L35" i="15" s="1"/>
  <c r="K31" i="15"/>
  <c r="L31" i="15" s="1"/>
  <c r="H27" i="15"/>
  <c r="I27" i="15" s="1"/>
  <c r="K22" i="15"/>
  <c r="L22" i="15" s="1"/>
  <c r="I22" i="15"/>
  <c r="K18" i="15"/>
  <c r="L18" i="15" s="1"/>
  <c r="K14" i="15"/>
  <c r="L14" i="15" s="1"/>
  <c r="I14" i="15"/>
  <c r="J44" i="14"/>
  <c r="K39" i="14"/>
  <c r="L39" i="14" s="1"/>
  <c r="I39" i="14"/>
  <c r="K31" i="14"/>
  <c r="L31" i="14" s="1"/>
  <c r="I31" i="14"/>
  <c r="H27" i="14"/>
  <c r="I27" i="14" s="1"/>
  <c r="K22" i="14"/>
  <c r="L22" i="14" s="1"/>
  <c r="I22" i="14"/>
  <c r="K18" i="14"/>
  <c r="L18" i="14" s="1"/>
  <c r="I18" i="14"/>
  <c r="K14" i="14"/>
  <c r="L14" i="14" s="1"/>
  <c r="I14" i="14"/>
  <c r="K10" i="14"/>
  <c r="I10" i="14"/>
  <c r="K35" i="12"/>
  <c r="L35" i="12" s="1"/>
  <c r="K31" i="12"/>
  <c r="L31" i="12" s="1"/>
  <c r="H27" i="12"/>
  <c r="H44" i="12" s="1"/>
  <c r="K22" i="12"/>
  <c r="L22" i="12" s="1"/>
  <c r="I22" i="12"/>
  <c r="K18" i="12"/>
  <c r="L18" i="12" s="1"/>
  <c r="I18" i="12"/>
  <c r="K14" i="12"/>
  <c r="L14" i="12" s="1"/>
  <c r="I14" i="12"/>
  <c r="H44" i="22" l="1"/>
  <c r="K27" i="16"/>
  <c r="L27" i="16" s="1"/>
  <c r="H44" i="14"/>
  <c r="K27" i="12"/>
  <c r="L27" i="12" s="1"/>
  <c r="I27" i="12"/>
  <c r="K27" i="15"/>
  <c r="L27" i="15" s="1"/>
  <c r="K27" i="22"/>
  <c r="L27" i="22" s="1"/>
  <c r="K27" i="14"/>
  <c r="L27" i="14" s="1"/>
  <c r="I44" i="22"/>
  <c r="I44" i="14"/>
  <c r="L10" i="22"/>
  <c r="L10" i="14"/>
  <c r="L44" i="22" l="1"/>
  <c r="K44" i="22"/>
  <c r="K44" i="14"/>
  <c r="L44" i="14"/>
  <c r="I10" i="12"/>
  <c r="I44" i="12" s="1"/>
  <c r="K10" i="12"/>
  <c r="K44" i="12" s="1"/>
  <c r="L10" i="12" l="1"/>
  <c r="L44" i="12" s="1"/>
  <c r="I10" i="15"/>
  <c r="I44" i="15" s="1"/>
  <c r="H44" i="15"/>
  <c r="K10" i="15"/>
  <c r="L10" i="15" s="1"/>
  <c r="L44" i="15" s="1"/>
  <c r="K44" i="15" l="1"/>
  <c r="K10" i="16"/>
  <c r="K44" i="16" s="1"/>
  <c r="I10" i="16"/>
  <c r="I44" i="16" s="1"/>
  <c r="H44" i="16"/>
  <c r="L10" i="16" l="1"/>
  <c r="L44" i="16" s="1"/>
</calcChain>
</file>

<file path=xl/sharedStrings.xml><?xml version="1.0" encoding="utf-8"?>
<sst xmlns="http://schemas.openxmlformats.org/spreadsheetml/2006/main" count="578" uniqueCount="87">
  <si>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</si>
  <si>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</si>
  <si>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</si>
  <si>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</si>
  <si>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</si>
  <si>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</si>
  <si>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</si>
  <si>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</si>
  <si>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</si>
  <si>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</si>
  <si>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</si>
  <si>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</si>
  <si>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</si>
  <si>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</si>
  <si>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</si>
  <si>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</si>
  <si>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</si>
  <si>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</si>
  <si>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</si>
  <si>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</si>
  <si>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</si>
  <si>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</si>
  <si>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</si>
  <si>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</si>
  <si>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</si>
  <si>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</si>
  <si>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</si>
  <si>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</si>
  <si>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</si>
  <si>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</si>
  <si>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</si>
  <si>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PRODI ELEKTRO FT UNIVERSITAS PAKUAN</t>
  </si>
  <si>
    <t>Kriteria : ---</t>
  </si>
  <si>
    <t>SEMESTER GANJIL TAHUN AJAR 2023/2024</t>
  </si>
  <si>
    <t>9-10</t>
  </si>
  <si>
    <t>2,3,5,6</t>
  </si>
  <si>
    <t>C3</t>
  </si>
  <si>
    <t>11-12</t>
  </si>
  <si>
    <t>13.14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</si>
  <si>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</si>
  <si>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</si>
  <si>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</si>
  <si>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</si>
  <si>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</si>
  <si>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</si>
  <si>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</si>
  <si>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</si>
  <si>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</si>
  <si>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</si>
  <si>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</si>
  <si>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</si>
  <si>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</si>
  <si>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PRODI SIPIL FT UNIVERSITAS PAKUAN</t>
  </si>
  <si>
    <t>2,3,5</t>
  </si>
  <si>
    <t>1,2</t>
  </si>
  <si>
    <t>11,12</t>
  </si>
  <si>
    <t>14,15</t>
  </si>
  <si>
    <t>Sub CPMK4 &gt; Bobot Minimal = tercapai</t>
  </si>
  <si>
    <t>Sub CPMK 9 &gt; Bobot Minimal = tercapai</t>
  </si>
  <si>
    <t>Kriteria : B</t>
  </si>
  <si>
    <t xml:space="preserve">                 PRODI SIPIL FT UNIVERSITAS PAKUAN</t>
  </si>
  <si>
    <t>3,4</t>
  </si>
  <si>
    <t>5,6</t>
  </si>
  <si>
    <t>5,5</t>
  </si>
  <si>
    <t>13</t>
  </si>
  <si>
    <t>Praktikum</t>
  </si>
  <si>
    <t>praktekum</t>
  </si>
  <si>
    <t>Praktekum</t>
  </si>
  <si>
    <t>Sub CPMK 5 Bobot Minimal = tercapai</t>
  </si>
  <si>
    <t>praktikum</t>
  </si>
  <si>
    <t>Sikap</t>
  </si>
  <si>
    <t>Sub CPMK21 &gt; Bobot Minimal = tercapai</t>
  </si>
  <si>
    <t>PORTOFOLIO PERKEMBANGAN KEMAMPUAN MATA KULIAH TEKNOLOGI BAHAN KONSTRUKSI</t>
  </si>
  <si>
    <t>Nama : ARDIWARDANA</t>
  </si>
  <si>
    <t>NPM : 053118001</t>
  </si>
  <si>
    <t xml:space="preserve">Kriteria : </t>
  </si>
  <si>
    <t>Nama : HIZKI</t>
  </si>
  <si>
    <t>NPM : 053118019</t>
  </si>
  <si>
    <t xml:space="preserve">Kriteria :  </t>
  </si>
  <si>
    <t>Nama : SUYUD</t>
  </si>
  <si>
    <t>NPM : 053119017</t>
  </si>
  <si>
    <t>Nama : LINGGA</t>
  </si>
  <si>
    <t>NPM : 053119028</t>
  </si>
  <si>
    <t>Nama : M Dhanang</t>
  </si>
  <si>
    <t>NPM : 053119033</t>
  </si>
  <si>
    <t>Nama : Teddy</t>
  </si>
  <si>
    <t>NPM : 05119034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</si>
</sst>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55"/>
  <sheetViews>
    <sheetView workbookViewId="0">
      <selection sqref="A1:M1"/>
    </sheetView>
  </sheetViews>
  <sheetFormatPr defaultRowHeight="15" x14ac:dyDescent="0.25"/>
  <cols>
    <col min="5" max="5" width="11.85546875" customWidth="1"/>
    <col min="6" max="6" width="12.28515625" customWidth="1"/>
    <col min="7" max="7" width="13.85546875" customWidth="1"/>
    <col min="8" max="8" width="12.5703125" customWidth="1"/>
    <col min="9" max="9" width="13.5703125" customWidth="1"/>
    <col min="10" max="10" width="10.28515625" customWidth="1"/>
    <col min="11" max="11" width="13.7109375" customWidth="1"/>
    <col min="12" max="12" width="15.5703125" customWidth="1"/>
    <col min="13" max="13" width="41.5703125" customWidth="1"/>
  </cols>
  <sheetData>
    <row r="1" spans="1:15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x14ac:dyDescent="0.25">
      <c r="A2" s="43" t="s">
        <v>73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x14ac:dyDescent="0.25">
      <c r="A3" s="43" t="s">
        <v>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x14ac:dyDescent="0.25">
      <c r="A4" s="43" t="s">
        <v>52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6" spans="1:15" x14ac:dyDescent="0.25">
      <c r="A6" s="15"/>
      <c r="G6" s="15"/>
    </row>
    <row r="7" spans="1:15" ht="29.65" customHeight="1" x14ac:dyDescent="0.25">
      <c r="A7" s="35" t="s">
        <v>0</v>
      </c>
      <c r="B7" s="35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/>
      <c r="H7" s="35" t="s">
        <v>6</v>
      </c>
      <c r="I7" s="35" t="s">
        <v>7</v>
      </c>
      <c r="J7" s="35" t="s">
        <v>8</v>
      </c>
      <c r="K7" s="44" t="s">
        <v>9</v>
      </c>
      <c r="L7" s="44" t="s">
        <v>10</v>
      </c>
      <c r="M7" s="44" t="s">
        <v>11</v>
      </c>
      <c r="N7" s="4"/>
      <c r="O7" s="4"/>
    </row>
    <row r="8" spans="1:15" ht="30" x14ac:dyDescent="0.25">
      <c r="A8" s="35"/>
      <c r="B8" s="35"/>
      <c r="C8" s="35"/>
      <c r="D8" s="35"/>
      <c r="E8" s="35"/>
      <c r="F8" s="5" t="s">
        <v>12</v>
      </c>
      <c r="G8" s="6" t="s">
        <v>13</v>
      </c>
      <c r="H8" s="35"/>
      <c r="I8" s="35"/>
      <c r="J8" s="35"/>
      <c r="K8" s="44"/>
      <c r="L8" s="44"/>
      <c r="M8" s="44"/>
      <c r="N8" s="4"/>
      <c r="O8" s="4"/>
    </row>
    <row r="9" spans="1:15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25">
      <c r="A10" s="38" t="s">
        <v>54</v>
      </c>
      <c r="B10" s="31" t="s">
        <v>53</v>
      </c>
      <c r="C10" s="31">
        <v>1</v>
      </c>
      <c r="D10" s="31">
        <v>1</v>
      </c>
      <c r="E10" s="31" t="s">
        <v>14</v>
      </c>
      <c r="F10" s="5" t="s">
        <v>15</v>
      </c>
      <c r="G10" s="6">
        <v>7.5</v>
      </c>
      <c r="H10" s="35">
        <f>SUM(G10:G13)</f>
        <v>11.25</v>
      </c>
      <c r="I10" s="35">
        <f>0.7*H10</f>
        <v>7.8749999999999991</v>
      </c>
      <c r="J10" s="2">
        <v>60</v>
      </c>
      <c r="K10" s="36">
        <f>SUM(J10:J13)*H10</f>
        <v>3397.5</v>
      </c>
      <c r="L10" s="29">
        <f>K10/100</f>
        <v>33.975000000000001</v>
      </c>
      <c r="M10" s="30" t="s">
        <v>39</v>
      </c>
    </row>
    <row r="11" spans="1:15" x14ac:dyDescent="0.25">
      <c r="A11" s="39"/>
      <c r="B11" s="32"/>
      <c r="C11" s="32"/>
      <c r="D11" s="32"/>
      <c r="E11" s="32"/>
      <c r="F11" s="10" t="s">
        <v>65</v>
      </c>
      <c r="G11" s="8">
        <v>1.25</v>
      </c>
      <c r="H11" s="35"/>
      <c r="I11" s="35"/>
      <c r="J11" s="8">
        <v>77</v>
      </c>
      <c r="K11" s="36"/>
      <c r="L11" s="29"/>
      <c r="M11" s="30"/>
    </row>
    <row r="12" spans="1:15" x14ac:dyDescent="0.25">
      <c r="A12" s="39"/>
      <c r="B12" s="32"/>
      <c r="C12" s="32"/>
      <c r="D12" s="32"/>
      <c r="E12" s="32"/>
      <c r="F12" s="10" t="s">
        <v>17</v>
      </c>
      <c r="G12" s="8">
        <v>1.25</v>
      </c>
      <c r="H12" s="35"/>
      <c r="I12" s="35"/>
      <c r="J12" s="8">
        <v>85</v>
      </c>
      <c r="K12" s="36"/>
      <c r="L12" s="29"/>
      <c r="M12" s="30"/>
    </row>
    <row r="13" spans="1:15" x14ac:dyDescent="0.25">
      <c r="A13" s="40"/>
      <c r="B13" s="33"/>
      <c r="C13" s="33"/>
      <c r="D13" s="33"/>
      <c r="E13" s="33"/>
      <c r="F13" s="10" t="s">
        <v>18</v>
      </c>
      <c r="G13" s="8">
        <v>1.25</v>
      </c>
      <c r="H13" s="35"/>
      <c r="I13" s="35"/>
      <c r="J13" s="8">
        <v>80</v>
      </c>
      <c r="K13" s="36"/>
      <c r="L13" s="29"/>
      <c r="M13" s="30"/>
    </row>
    <row r="14" spans="1:15" x14ac:dyDescent="0.25">
      <c r="A14" s="38" t="s">
        <v>61</v>
      </c>
      <c r="B14" s="31" t="s">
        <v>53</v>
      </c>
      <c r="C14" s="31">
        <v>2</v>
      </c>
      <c r="D14" s="31">
        <v>2</v>
      </c>
      <c r="E14" s="31" t="s">
        <v>14</v>
      </c>
      <c r="F14" s="5" t="s">
        <v>15</v>
      </c>
      <c r="G14" s="6">
        <v>7.5</v>
      </c>
      <c r="H14" s="35">
        <f t="shared" ref="H14" si="0">SUM(G14:G17)</f>
        <v>11.25</v>
      </c>
      <c r="I14" s="35">
        <f>0.7*H14</f>
        <v>7.8749999999999991</v>
      </c>
      <c r="J14" s="2">
        <v>60</v>
      </c>
      <c r="K14" s="36">
        <f>SUM(J14:J17)*H14</f>
        <v>3397.5</v>
      </c>
      <c r="L14" s="42">
        <f>K14/100</f>
        <v>33.975000000000001</v>
      </c>
      <c r="M14" s="30" t="s">
        <v>40</v>
      </c>
    </row>
    <row r="15" spans="1:15" x14ac:dyDescent="0.25">
      <c r="A15" s="39"/>
      <c r="B15" s="32"/>
      <c r="C15" s="32"/>
      <c r="D15" s="32"/>
      <c r="E15" s="32"/>
      <c r="F15" s="10" t="s">
        <v>66</v>
      </c>
      <c r="G15" s="8">
        <v>1.25</v>
      </c>
      <c r="H15" s="35"/>
      <c r="I15" s="35"/>
      <c r="J15" s="8">
        <v>77</v>
      </c>
      <c r="K15" s="36"/>
      <c r="L15" s="42"/>
      <c r="M15" s="30"/>
    </row>
    <row r="16" spans="1:15" x14ac:dyDescent="0.25">
      <c r="A16" s="39"/>
      <c r="B16" s="32"/>
      <c r="C16" s="32"/>
      <c r="D16" s="32"/>
      <c r="E16" s="32"/>
      <c r="F16" s="10" t="s">
        <v>17</v>
      </c>
      <c r="G16" s="8">
        <v>1.25</v>
      </c>
      <c r="H16" s="35"/>
      <c r="I16" s="35"/>
      <c r="J16" s="8">
        <v>85</v>
      </c>
      <c r="K16" s="36"/>
      <c r="L16" s="42"/>
      <c r="M16" s="30"/>
    </row>
    <row r="17" spans="1:13" x14ac:dyDescent="0.25">
      <c r="A17" s="40"/>
      <c r="B17" s="33"/>
      <c r="C17" s="33"/>
      <c r="D17" s="33"/>
      <c r="E17" s="33"/>
      <c r="F17" s="10" t="s">
        <v>18</v>
      </c>
      <c r="G17" s="8">
        <v>1.25</v>
      </c>
      <c r="H17" s="35"/>
      <c r="I17" s="35"/>
      <c r="J17" s="8">
        <v>80</v>
      </c>
      <c r="K17" s="36"/>
      <c r="L17" s="42"/>
      <c r="M17" s="30"/>
    </row>
    <row r="18" spans="1:13" ht="14.65" customHeight="1" x14ac:dyDescent="0.25">
      <c r="A18" s="38" t="s">
        <v>63</v>
      </c>
      <c r="B18" s="31" t="s">
        <v>53</v>
      </c>
      <c r="C18" s="31">
        <v>3</v>
      </c>
      <c r="D18" s="31">
        <v>3</v>
      </c>
      <c r="E18" s="31" t="s">
        <v>14</v>
      </c>
      <c r="F18" s="5" t="s">
        <v>15</v>
      </c>
      <c r="G18" s="6">
        <v>7.5</v>
      </c>
      <c r="H18" s="35">
        <f t="shared" ref="H18" si="1">SUM(G18:G21)</f>
        <v>11.25</v>
      </c>
      <c r="I18" s="35">
        <f>0.7*H18</f>
        <v>7.8749999999999991</v>
      </c>
      <c r="J18" s="2">
        <v>60</v>
      </c>
      <c r="K18" s="36">
        <f>SUM(J18:J21)*H18</f>
        <v>3397.5</v>
      </c>
      <c r="L18" s="41">
        <f>K18/100</f>
        <v>33.975000000000001</v>
      </c>
      <c r="M18" s="30" t="s">
        <v>41</v>
      </c>
    </row>
    <row r="19" spans="1:13" x14ac:dyDescent="0.25">
      <c r="A19" s="39"/>
      <c r="B19" s="32"/>
      <c r="C19" s="32"/>
      <c r="D19" s="32"/>
      <c r="E19" s="32"/>
      <c r="F19" s="10" t="s">
        <v>66</v>
      </c>
      <c r="G19" s="8">
        <v>1.25</v>
      </c>
      <c r="H19" s="35"/>
      <c r="I19" s="35"/>
      <c r="J19" s="8">
        <v>77</v>
      </c>
      <c r="K19" s="36"/>
      <c r="L19" s="41"/>
      <c r="M19" s="30"/>
    </row>
    <row r="20" spans="1:13" x14ac:dyDescent="0.25">
      <c r="A20" s="39"/>
      <c r="B20" s="32"/>
      <c r="C20" s="32"/>
      <c r="D20" s="32"/>
      <c r="E20" s="32"/>
      <c r="F20" s="10" t="s">
        <v>17</v>
      </c>
      <c r="G20" s="8">
        <v>1.25</v>
      </c>
      <c r="H20" s="35"/>
      <c r="I20" s="35"/>
      <c r="J20" s="8">
        <v>85</v>
      </c>
      <c r="K20" s="36"/>
      <c r="L20" s="41"/>
      <c r="M20" s="30"/>
    </row>
    <row r="21" spans="1:13" x14ac:dyDescent="0.25">
      <c r="A21" s="40"/>
      <c r="B21" s="33"/>
      <c r="C21" s="33"/>
      <c r="D21" s="33"/>
      <c r="E21" s="33"/>
      <c r="F21" s="10" t="s">
        <v>18</v>
      </c>
      <c r="G21" s="8">
        <v>1.25</v>
      </c>
      <c r="H21" s="35"/>
      <c r="I21" s="35"/>
      <c r="J21" s="8">
        <v>80</v>
      </c>
      <c r="K21" s="36"/>
      <c r="L21" s="41"/>
      <c r="M21" s="30"/>
    </row>
    <row r="22" spans="1:13" ht="14.65" customHeight="1" x14ac:dyDescent="0.25">
      <c r="A22" s="38">
        <v>7</v>
      </c>
      <c r="B22" s="31" t="s">
        <v>53</v>
      </c>
      <c r="C22" s="31">
        <v>5</v>
      </c>
      <c r="D22" s="31">
        <v>4</v>
      </c>
      <c r="E22" s="31" t="s">
        <v>14</v>
      </c>
      <c r="F22" s="5" t="s">
        <v>15</v>
      </c>
      <c r="G22" s="6">
        <v>7.5</v>
      </c>
      <c r="H22" s="35">
        <f t="shared" ref="H22" si="2">SUM(G22:G25)</f>
        <v>11.25</v>
      </c>
      <c r="I22" s="35">
        <f>0.7*H22</f>
        <v>7.8749999999999991</v>
      </c>
      <c r="J22" s="2">
        <v>60</v>
      </c>
      <c r="K22" s="36">
        <f>SUM(J22:J25)*H22</f>
        <v>3397.5</v>
      </c>
      <c r="L22" s="41">
        <f>K22/100</f>
        <v>33.975000000000001</v>
      </c>
      <c r="M22" s="30" t="s">
        <v>57</v>
      </c>
    </row>
    <row r="23" spans="1:13" x14ac:dyDescent="0.25">
      <c r="A23" s="39"/>
      <c r="B23" s="32"/>
      <c r="C23" s="32"/>
      <c r="D23" s="32"/>
      <c r="E23" s="32"/>
      <c r="F23" s="10" t="s">
        <v>67</v>
      </c>
      <c r="G23" s="8">
        <v>1.25</v>
      </c>
      <c r="H23" s="35"/>
      <c r="I23" s="35"/>
      <c r="J23" s="8">
        <v>77</v>
      </c>
      <c r="K23" s="36"/>
      <c r="L23" s="41"/>
      <c r="M23" s="30"/>
    </row>
    <row r="24" spans="1:13" x14ac:dyDescent="0.25">
      <c r="A24" s="39"/>
      <c r="B24" s="32"/>
      <c r="C24" s="32"/>
      <c r="D24" s="32"/>
      <c r="E24" s="32"/>
      <c r="F24" s="10" t="s">
        <v>17</v>
      </c>
      <c r="G24" s="8">
        <v>1.25</v>
      </c>
      <c r="H24" s="35"/>
      <c r="I24" s="35"/>
      <c r="J24" s="8">
        <v>85</v>
      </c>
      <c r="K24" s="36"/>
      <c r="L24" s="41"/>
      <c r="M24" s="30"/>
    </row>
    <row r="25" spans="1:13" x14ac:dyDescent="0.25">
      <c r="A25" s="40"/>
      <c r="B25" s="33"/>
      <c r="C25" s="33"/>
      <c r="D25" s="33"/>
      <c r="E25" s="33"/>
      <c r="F25" s="10" t="s">
        <v>18</v>
      </c>
      <c r="G25" s="8">
        <v>1.25</v>
      </c>
      <c r="H25" s="35"/>
      <c r="I25" s="35"/>
      <c r="J25" s="8">
        <v>80</v>
      </c>
      <c r="K25" s="36"/>
      <c r="L25" s="41"/>
      <c r="M25" s="30"/>
    </row>
    <row r="26" spans="1:13" x14ac:dyDescent="0.25">
      <c r="A26" s="11">
        <v>8</v>
      </c>
      <c r="B26" s="20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3" x14ac:dyDescent="0.25">
      <c r="A27" s="37" t="s">
        <v>34</v>
      </c>
      <c r="B27" s="34" t="s">
        <v>53</v>
      </c>
      <c r="C27" s="34">
        <v>5</v>
      </c>
      <c r="D27" s="34">
        <v>5</v>
      </c>
      <c r="E27" s="34" t="s">
        <v>14</v>
      </c>
      <c r="F27" s="5" t="s">
        <v>15</v>
      </c>
      <c r="G27" s="6">
        <v>10</v>
      </c>
      <c r="H27" s="35">
        <f>SUM(G27:G30)</f>
        <v>13.75</v>
      </c>
      <c r="I27" s="35">
        <f>0.7*H27</f>
        <v>9.625</v>
      </c>
      <c r="J27" s="2">
        <v>50</v>
      </c>
      <c r="K27" s="36">
        <f>SUM(J27:J30)*H27</f>
        <v>4015</v>
      </c>
      <c r="L27" s="29">
        <f>K27/100</f>
        <v>40.15</v>
      </c>
      <c r="M27" s="30" t="s">
        <v>68</v>
      </c>
    </row>
    <row r="28" spans="1:13" x14ac:dyDescent="0.25">
      <c r="A28" s="34"/>
      <c r="B28" s="34"/>
      <c r="C28" s="34"/>
      <c r="D28" s="34"/>
      <c r="E28" s="34"/>
      <c r="F28" s="10" t="s">
        <v>67</v>
      </c>
      <c r="G28" s="8">
        <v>1.25</v>
      </c>
      <c r="H28" s="35"/>
      <c r="I28" s="35"/>
      <c r="J28" s="8">
        <v>77</v>
      </c>
      <c r="K28" s="36"/>
      <c r="L28" s="29"/>
      <c r="M28" s="30"/>
    </row>
    <row r="29" spans="1:13" x14ac:dyDescent="0.25">
      <c r="A29" s="34"/>
      <c r="B29" s="34"/>
      <c r="C29" s="34"/>
      <c r="D29" s="34"/>
      <c r="E29" s="34"/>
      <c r="F29" s="10" t="s">
        <v>17</v>
      </c>
      <c r="G29" s="8">
        <v>1.25</v>
      </c>
      <c r="H29" s="35"/>
      <c r="I29" s="35"/>
      <c r="J29" s="8">
        <v>85</v>
      </c>
      <c r="K29" s="36"/>
      <c r="L29" s="29"/>
      <c r="M29" s="30"/>
    </row>
    <row r="30" spans="1:13" x14ac:dyDescent="0.25">
      <c r="A30" s="34"/>
      <c r="B30" s="34"/>
      <c r="C30" s="34"/>
      <c r="D30" s="34"/>
      <c r="E30" s="34"/>
      <c r="F30" s="10" t="s">
        <v>18</v>
      </c>
      <c r="G30" s="8">
        <v>1.25</v>
      </c>
      <c r="H30" s="35"/>
      <c r="I30" s="35"/>
      <c r="J30" s="8">
        <v>80</v>
      </c>
      <c r="K30" s="36"/>
      <c r="L30" s="29"/>
      <c r="M30" s="30"/>
    </row>
    <row r="31" spans="1:13" x14ac:dyDescent="0.25">
      <c r="A31" s="37" t="s">
        <v>37</v>
      </c>
      <c r="B31" s="34" t="s">
        <v>53</v>
      </c>
      <c r="C31" s="34">
        <v>4</v>
      </c>
      <c r="D31" s="34">
        <v>6</v>
      </c>
      <c r="E31" s="34" t="s">
        <v>14</v>
      </c>
      <c r="F31" s="5" t="s">
        <v>15</v>
      </c>
      <c r="G31" s="6">
        <v>10</v>
      </c>
      <c r="H31" s="35">
        <f t="shared" ref="H31" si="3">SUM(G31:G34)</f>
        <v>13.75</v>
      </c>
      <c r="I31" s="35">
        <f t="shared" ref="I31" si="4">0.7*H31</f>
        <v>9.625</v>
      </c>
      <c r="J31" s="2">
        <v>50</v>
      </c>
      <c r="K31" s="36">
        <f>SUM(J31:J34)*H31</f>
        <v>4015</v>
      </c>
      <c r="L31" s="29">
        <f>K31/100</f>
        <v>40.15</v>
      </c>
      <c r="M31" s="30" t="s">
        <v>44</v>
      </c>
    </row>
    <row r="32" spans="1:13" x14ac:dyDescent="0.25">
      <c r="A32" s="34"/>
      <c r="B32" s="34"/>
      <c r="C32" s="34"/>
      <c r="D32" s="34"/>
      <c r="E32" s="34"/>
      <c r="F32" s="10" t="s">
        <v>67</v>
      </c>
      <c r="G32" s="8">
        <v>1.25</v>
      </c>
      <c r="H32" s="35"/>
      <c r="I32" s="35"/>
      <c r="J32" s="8">
        <v>77</v>
      </c>
      <c r="K32" s="36"/>
      <c r="L32" s="29"/>
      <c r="M32" s="30"/>
    </row>
    <row r="33" spans="1:13" x14ac:dyDescent="0.25">
      <c r="A33" s="34"/>
      <c r="B33" s="34"/>
      <c r="C33" s="34"/>
      <c r="D33" s="34"/>
      <c r="E33" s="34"/>
      <c r="F33" s="10" t="s">
        <v>17</v>
      </c>
      <c r="G33" s="8">
        <v>1.25</v>
      </c>
      <c r="H33" s="35"/>
      <c r="I33" s="35"/>
      <c r="J33" s="8">
        <v>85</v>
      </c>
      <c r="K33" s="36"/>
      <c r="L33" s="29"/>
      <c r="M33" s="30"/>
    </row>
    <row r="34" spans="1:13" x14ac:dyDescent="0.25">
      <c r="A34" s="34"/>
      <c r="B34" s="34"/>
      <c r="C34" s="34"/>
      <c r="D34" s="34"/>
      <c r="E34" s="34"/>
      <c r="F34" s="10" t="s">
        <v>18</v>
      </c>
      <c r="G34" s="8">
        <v>1.25</v>
      </c>
      <c r="H34" s="35"/>
      <c r="I34" s="35"/>
      <c r="J34" s="8">
        <v>80</v>
      </c>
      <c r="K34" s="36"/>
      <c r="L34" s="29"/>
      <c r="M34" s="30"/>
    </row>
    <row r="35" spans="1:13" x14ac:dyDescent="0.25">
      <c r="A35" s="37" t="s">
        <v>64</v>
      </c>
      <c r="B35" s="34" t="s">
        <v>53</v>
      </c>
      <c r="C35" s="34">
        <v>6</v>
      </c>
      <c r="D35" s="34">
        <v>7</v>
      </c>
      <c r="E35" s="34" t="s">
        <v>14</v>
      </c>
      <c r="F35" s="5" t="s">
        <v>15</v>
      </c>
      <c r="G35" s="6">
        <v>10</v>
      </c>
      <c r="H35" s="35">
        <f t="shared" ref="H35" si="5">SUM(G35:G38)</f>
        <v>13.75</v>
      </c>
      <c r="I35" s="35">
        <f t="shared" ref="I35" si="6">0.7*H35</f>
        <v>9.625</v>
      </c>
      <c r="J35" s="2">
        <v>50</v>
      </c>
      <c r="K35" s="36">
        <f>SUM(J35:J38)*H35</f>
        <v>4015</v>
      </c>
      <c r="L35" s="29">
        <f>K35/100</f>
        <v>40.15</v>
      </c>
      <c r="M35" s="30" t="s">
        <v>45</v>
      </c>
    </row>
    <row r="36" spans="1:13" x14ac:dyDescent="0.25">
      <c r="A36" s="34"/>
      <c r="B36" s="34"/>
      <c r="C36" s="34"/>
      <c r="D36" s="34"/>
      <c r="E36" s="34"/>
      <c r="F36" s="10" t="s">
        <v>67</v>
      </c>
      <c r="G36" s="8">
        <v>1.25</v>
      </c>
      <c r="H36" s="35"/>
      <c r="I36" s="35"/>
      <c r="J36" s="8">
        <v>77</v>
      </c>
      <c r="K36" s="36"/>
      <c r="L36" s="29"/>
      <c r="M36" s="30"/>
    </row>
    <row r="37" spans="1:13" x14ac:dyDescent="0.25">
      <c r="A37" s="34"/>
      <c r="B37" s="34"/>
      <c r="C37" s="34"/>
      <c r="D37" s="34"/>
      <c r="E37" s="34"/>
      <c r="F37" s="10" t="s">
        <v>17</v>
      </c>
      <c r="G37" s="8">
        <v>1.25</v>
      </c>
      <c r="H37" s="35"/>
      <c r="I37" s="35"/>
      <c r="J37" s="8">
        <v>85</v>
      </c>
      <c r="K37" s="36"/>
      <c r="L37" s="29"/>
      <c r="M37" s="30"/>
    </row>
    <row r="38" spans="1:13" x14ac:dyDescent="0.25">
      <c r="A38" s="34"/>
      <c r="B38" s="34"/>
      <c r="C38" s="34"/>
      <c r="D38" s="34"/>
      <c r="E38" s="34"/>
      <c r="F38" s="10" t="s">
        <v>18</v>
      </c>
      <c r="G38" s="8">
        <v>1.25</v>
      </c>
      <c r="H38" s="35"/>
      <c r="I38" s="35"/>
      <c r="J38" s="8">
        <v>80</v>
      </c>
      <c r="K38" s="36"/>
      <c r="L38" s="29"/>
      <c r="M38" s="30"/>
    </row>
    <row r="39" spans="1:13" x14ac:dyDescent="0.25">
      <c r="A39" s="31" t="s">
        <v>56</v>
      </c>
      <c r="B39" s="31" t="s">
        <v>53</v>
      </c>
      <c r="C39" s="31">
        <v>6</v>
      </c>
      <c r="D39" s="31">
        <v>8</v>
      </c>
      <c r="E39" s="34" t="s">
        <v>14</v>
      </c>
      <c r="F39" s="5" t="s">
        <v>15</v>
      </c>
      <c r="G39" s="6">
        <v>10</v>
      </c>
      <c r="H39" s="35">
        <f t="shared" ref="H39" si="7">SUM(G39:G42)</f>
        <v>13.75</v>
      </c>
      <c r="I39" s="35">
        <f t="shared" ref="I39" si="8">0.7*H39</f>
        <v>9.625</v>
      </c>
      <c r="J39" s="8">
        <v>50</v>
      </c>
      <c r="K39" s="36">
        <f>SUM(J39:J42)*H39</f>
        <v>4015</v>
      </c>
      <c r="L39" s="29">
        <f>K39/100</f>
        <v>40.15</v>
      </c>
      <c r="M39" s="30" t="s">
        <v>46</v>
      </c>
    </row>
    <row r="40" spans="1:13" x14ac:dyDescent="0.25">
      <c r="A40" s="32"/>
      <c r="B40" s="32"/>
      <c r="C40" s="32"/>
      <c r="D40" s="32"/>
      <c r="E40" s="34"/>
      <c r="F40" s="10" t="s">
        <v>67</v>
      </c>
      <c r="G40" s="8">
        <v>1.25</v>
      </c>
      <c r="H40" s="35"/>
      <c r="I40" s="35"/>
      <c r="J40" s="8">
        <v>77</v>
      </c>
      <c r="K40" s="36"/>
      <c r="L40" s="29"/>
      <c r="M40" s="30"/>
    </row>
    <row r="41" spans="1:13" x14ac:dyDescent="0.25">
      <c r="A41" s="32"/>
      <c r="B41" s="32"/>
      <c r="C41" s="32"/>
      <c r="D41" s="32"/>
      <c r="E41" s="34"/>
      <c r="F41" s="10" t="s">
        <v>17</v>
      </c>
      <c r="G41" s="8">
        <v>1.25</v>
      </c>
      <c r="H41" s="35"/>
      <c r="I41" s="35"/>
      <c r="J41" s="8">
        <v>85</v>
      </c>
      <c r="K41" s="36"/>
      <c r="L41" s="29"/>
      <c r="M41" s="30"/>
    </row>
    <row r="42" spans="1:13" x14ac:dyDescent="0.25">
      <c r="A42" s="32"/>
      <c r="B42" s="33"/>
      <c r="C42" s="32"/>
      <c r="D42" s="32"/>
      <c r="E42" s="34"/>
      <c r="F42" s="10" t="s">
        <v>18</v>
      </c>
      <c r="G42" s="8">
        <v>1.25</v>
      </c>
      <c r="H42" s="35"/>
      <c r="I42" s="35"/>
      <c r="J42" s="8">
        <v>80</v>
      </c>
      <c r="K42" s="36"/>
      <c r="L42" s="29"/>
      <c r="M42" s="30"/>
    </row>
    <row r="43" spans="1:13" x14ac:dyDescent="0.25">
      <c r="A43" s="11">
        <v>16</v>
      </c>
      <c r="B43" s="20" t="s">
        <v>19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</row>
    <row r="44" spans="1:13" ht="76.5" customHeight="1" x14ac:dyDescent="0.25">
      <c r="A44" s="23" t="s">
        <v>20</v>
      </c>
      <c r="B44" s="24"/>
      <c r="C44" s="24"/>
      <c r="D44" s="24"/>
      <c r="E44" s="24"/>
      <c r="F44" s="24"/>
      <c r="G44" s="25"/>
      <c r="H44" s="12">
        <f>SUM(H10:H42)</f>
        <v>100</v>
      </c>
      <c r="I44" s="12">
        <f>SUM(I10:I42)</f>
        <v>70</v>
      </c>
      <c r="J44" s="12">
        <f>SUM(J10:J42)</f>
        <v>2376</v>
      </c>
      <c r="K44" s="13">
        <f>SUM(K10:K42)</f>
        <v>29650</v>
      </c>
      <c r="L44" s="9">
        <f>SUM(L10:L42)</f>
        <v>296.5</v>
      </c>
      <c r="M44" s="5"/>
    </row>
    <row r="45" spans="1:13" x14ac:dyDescent="0.25">
      <c r="A45" s="26" t="s">
        <v>21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14"/>
      <c r="M45" s="14" t="s">
        <v>75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  <row r="55" spans="1:12" x14ac:dyDescent="0.25">
      <c r="A55" s="15"/>
      <c r="G55" s="15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0:M13"/>
    <mergeCell ref="A14:A17"/>
    <mergeCell ref="B14:B17"/>
    <mergeCell ref="C14:C17"/>
    <mergeCell ref="D14:D17"/>
    <mergeCell ref="E14:E17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L39:L42"/>
    <mergeCell ref="M39:M4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54"/>
  <sheetViews>
    <sheetView workbookViewId="0">
      <selection sqref="A1:M1"/>
    </sheetView>
  </sheetViews>
  <sheetFormatPr defaultRowHeight="15" x14ac:dyDescent="0.25"/>
  <cols>
    <col min="5" max="5" width="15.28515625" customWidth="1"/>
    <col min="7" max="7" width="17.7109375" customWidth="1"/>
    <col min="8" max="8" width="15.42578125" customWidth="1"/>
    <col min="9" max="9" width="15.28515625" customWidth="1"/>
    <col min="10" max="10" width="14" customWidth="1"/>
    <col min="11" max="11" width="16.5703125" customWidth="1"/>
    <col min="12" max="12" width="13.28515625" customWidth="1"/>
    <col min="13" max="13" width="38.28515625" customWidth="1"/>
  </cols>
  <sheetData>
    <row r="1" spans="1:13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3" t="s">
        <v>76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77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52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15"/>
      <c r="G6" s="15"/>
    </row>
    <row r="7" spans="1:13" x14ac:dyDescent="0.25">
      <c r="A7" s="35" t="s">
        <v>0</v>
      </c>
      <c r="B7" s="35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/>
      <c r="H7" s="35" t="s">
        <v>6</v>
      </c>
      <c r="I7" s="35" t="s">
        <v>7</v>
      </c>
      <c r="J7" s="35" t="s">
        <v>8</v>
      </c>
      <c r="K7" s="44" t="s">
        <v>9</v>
      </c>
      <c r="L7" s="44" t="s">
        <v>10</v>
      </c>
      <c r="M7" s="44" t="s">
        <v>11</v>
      </c>
    </row>
    <row r="8" spans="1:13" ht="45" x14ac:dyDescent="0.25">
      <c r="A8" s="35"/>
      <c r="B8" s="35"/>
      <c r="C8" s="35"/>
      <c r="D8" s="35"/>
      <c r="E8" s="35"/>
      <c r="F8" s="2" t="s">
        <v>12</v>
      </c>
      <c r="G8" s="8" t="s">
        <v>13</v>
      </c>
      <c r="H8" s="35"/>
      <c r="I8" s="35"/>
      <c r="J8" s="35"/>
      <c r="K8" s="44"/>
      <c r="L8" s="44"/>
      <c r="M8" s="44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8" t="str">
        <f>ARDIWARDANA!A10</f>
        <v>1,2</v>
      </c>
      <c r="B10" s="31" t="str">
        <f>ARDIWARDANA!B10</f>
        <v>2,3,5</v>
      </c>
      <c r="C10" s="31">
        <f>ARDIWARDANA!C10</f>
        <v>1</v>
      </c>
      <c r="D10" s="31">
        <f>ARDIWARDANA!D10</f>
        <v>1</v>
      </c>
      <c r="E10" s="31" t="str">
        <f>ARDIWARDANA!E10</f>
        <v>C4</v>
      </c>
      <c r="F10" s="5" t="s">
        <v>15</v>
      </c>
      <c r="G10" s="6">
        <v>7.5</v>
      </c>
      <c r="H10" s="35">
        <f>SUM(G10:G13)</f>
        <v>11.25</v>
      </c>
      <c r="I10" s="35">
        <f>0.7*H10</f>
        <v>7.8749999999999991</v>
      </c>
      <c r="J10" s="2">
        <v>80</v>
      </c>
      <c r="K10" s="36">
        <f>SUM(J10:J13)*H10</f>
        <v>3645</v>
      </c>
      <c r="L10" s="29">
        <f>K10/100</f>
        <v>36.450000000000003</v>
      </c>
      <c r="M10" s="30" t="s">
        <v>39</v>
      </c>
    </row>
    <row r="11" spans="1:13" x14ac:dyDescent="0.25">
      <c r="A11" s="39"/>
      <c r="B11" s="32"/>
      <c r="C11" s="32"/>
      <c r="D11" s="32"/>
      <c r="E11" s="32"/>
      <c r="F11" s="10" t="s">
        <v>16</v>
      </c>
      <c r="G11" s="8">
        <v>1.25</v>
      </c>
      <c r="H11" s="35"/>
      <c r="I11" s="35"/>
      <c r="J11" s="8">
        <v>79</v>
      </c>
      <c r="K11" s="36"/>
      <c r="L11" s="29"/>
      <c r="M11" s="30"/>
    </row>
    <row r="12" spans="1:13" x14ac:dyDescent="0.25">
      <c r="A12" s="39"/>
      <c r="B12" s="32"/>
      <c r="C12" s="32"/>
      <c r="D12" s="32"/>
      <c r="E12" s="32"/>
      <c r="F12" s="10" t="s">
        <v>17</v>
      </c>
      <c r="G12" s="8">
        <v>1.25</v>
      </c>
      <c r="H12" s="35"/>
      <c r="I12" s="35"/>
      <c r="J12" s="8">
        <v>85</v>
      </c>
      <c r="K12" s="36"/>
      <c r="L12" s="29"/>
      <c r="M12" s="30"/>
    </row>
    <row r="13" spans="1:13" x14ac:dyDescent="0.25">
      <c r="A13" s="39"/>
      <c r="B13" s="32"/>
      <c r="C13" s="32"/>
      <c r="D13" s="32"/>
      <c r="E13" s="32"/>
      <c r="F13" s="10" t="s">
        <v>18</v>
      </c>
      <c r="G13" s="8">
        <v>1.25</v>
      </c>
      <c r="H13" s="35"/>
      <c r="I13" s="35"/>
      <c r="J13" s="8">
        <v>80</v>
      </c>
      <c r="K13" s="36"/>
      <c r="L13" s="29"/>
      <c r="M13" s="30"/>
    </row>
    <row r="14" spans="1:13" x14ac:dyDescent="0.25">
      <c r="A14" s="37" t="str">
        <f>ARDIWARDANA!A14</f>
        <v>3,4</v>
      </c>
      <c r="B14" s="31" t="str">
        <f>ARDIWARDANA!B14</f>
        <v>2,3,5</v>
      </c>
      <c r="C14" s="31">
        <f>ARDIWARDANA!C14</f>
        <v>2</v>
      </c>
      <c r="D14" s="31">
        <f>ARDIWARDANA!D14</f>
        <v>2</v>
      </c>
      <c r="E14" s="31" t="str">
        <f>ARDIWARDANA!E14</f>
        <v>C4</v>
      </c>
      <c r="F14" s="5" t="s">
        <v>15</v>
      </c>
      <c r="G14" s="6">
        <v>7.5</v>
      </c>
      <c r="H14" s="35">
        <f>SUM(G14:G17)</f>
        <v>11.25</v>
      </c>
      <c r="I14" s="35">
        <f>0.7*H14</f>
        <v>7.8749999999999991</v>
      </c>
      <c r="J14" s="2">
        <v>80</v>
      </c>
      <c r="K14" s="36">
        <f>SUM(J14:J17)*H14</f>
        <v>3645</v>
      </c>
      <c r="L14" s="42">
        <f>K14/100</f>
        <v>36.450000000000003</v>
      </c>
      <c r="M14" s="30" t="s">
        <v>40</v>
      </c>
    </row>
    <row r="15" spans="1:13" x14ac:dyDescent="0.25">
      <c r="A15" s="34"/>
      <c r="B15" s="32"/>
      <c r="C15" s="32"/>
      <c r="D15" s="32"/>
      <c r="E15" s="32"/>
      <c r="F15" s="10" t="s">
        <v>16</v>
      </c>
      <c r="G15" s="8">
        <v>1.25</v>
      </c>
      <c r="H15" s="35"/>
      <c r="I15" s="35"/>
      <c r="J15" s="8">
        <v>79</v>
      </c>
      <c r="K15" s="36"/>
      <c r="L15" s="42"/>
      <c r="M15" s="30"/>
    </row>
    <row r="16" spans="1:13" x14ac:dyDescent="0.25">
      <c r="A16" s="34"/>
      <c r="B16" s="32"/>
      <c r="C16" s="32"/>
      <c r="D16" s="32"/>
      <c r="E16" s="32"/>
      <c r="F16" s="10" t="s">
        <v>17</v>
      </c>
      <c r="G16" s="8">
        <v>1.25</v>
      </c>
      <c r="H16" s="35"/>
      <c r="I16" s="35"/>
      <c r="J16" s="8">
        <v>85</v>
      </c>
      <c r="K16" s="36"/>
      <c r="L16" s="42"/>
      <c r="M16" s="30"/>
    </row>
    <row r="17" spans="1:13" x14ac:dyDescent="0.25">
      <c r="A17" s="34"/>
      <c r="B17" s="32"/>
      <c r="C17" s="32"/>
      <c r="D17" s="32"/>
      <c r="E17" s="32"/>
      <c r="F17" s="10" t="s">
        <v>18</v>
      </c>
      <c r="G17" s="8">
        <v>1.25</v>
      </c>
      <c r="H17" s="35"/>
      <c r="I17" s="35"/>
      <c r="J17" s="8">
        <v>80</v>
      </c>
      <c r="K17" s="36"/>
      <c r="L17" s="42"/>
      <c r="M17" s="30"/>
    </row>
    <row r="18" spans="1:13" x14ac:dyDescent="0.25">
      <c r="A18" s="37" t="str">
        <f>ARDIWARDANA!A18</f>
        <v>5,5</v>
      </c>
      <c r="B18" s="34" t="str">
        <f>ARDIWARDANA!B18</f>
        <v>2,3,5</v>
      </c>
      <c r="C18" s="34">
        <f>ARDIWARDANA!C18</f>
        <v>3</v>
      </c>
      <c r="D18" s="34">
        <f>ARDIWARDANA!D18</f>
        <v>3</v>
      </c>
      <c r="E18" s="34" t="str">
        <f>ARDIWARDANA!E18</f>
        <v>C4</v>
      </c>
      <c r="F18" s="5" t="s">
        <v>15</v>
      </c>
      <c r="G18" s="6">
        <v>7.5</v>
      </c>
      <c r="H18" s="35">
        <f>SUM(G18:G21)</f>
        <v>11.25</v>
      </c>
      <c r="I18" s="35">
        <f>0.7*H18</f>
        <v>7.8749999999999991</v>
      </c>
      <c r="J18" s="2">
        <v>80</v>
      </c>
      <c r="K18" s="36">
        <f>SUM(J18:J21)*H18</f>
        <v>3645</v>
      </c>
      <c r="L18" s="41">
        <f>K18/100</f>
        <v>36.450000000000003</v>
      </c>
      <c r="M18" s="30" t="s">
        <v>41</v>
      </c>
    </row>
    <row r="19" spans="1:13" x14ac:dyDescent="0.25">
      <c r="A19" s="34"/>
      <c r="B19" s="34"/>
      <c r="C19" s="34"/>
      <c r="D19" s="34"/>
      <c r="E19" s="34"/>
      <c r="F19" s="10" t="s">
        <v>16</v>
      </c>
      <c r="G19" s="8">
        <v>1.25</v>
      </c>
      <c r="H19" s="35"/>
      <c r="I19" s="35"/>
      <c r="J19" s="8">
        <v>79</v>
      </c>
      <c r="K19" s="36"/>
      <c r="L19" s="41"/>
      <c r="M19" s="30"/>
    </row>
    <row r="20" spans="1:13" x14ac:dyDescent="0.25">
      <c r="A20" s="34"/>
      <c r="B20" s="34"/>
      <c r="C20" s="34"/>
      <c r="D20" s="34"/>
      <c r="E20" s="34"/>
      <c r="F20" s="10" t="s">
        <v>17</v>
      </c>
      <c r="G20" s="8">
        <v>1.25</v>
      </c>
      <c r="H20" s="35"/>
      <c r="I20" s="35"/>
      <c r="J20" s="8">
        <v>85</v>
      </c>
      <c r="K20" s="36"/>
      <c r="L20" s="41"/>
      <c r="M20" s="30"/>
    </row>
    <row r="21" spans="1:13" x14ac:dyDescent="0.25">
      <c r="A21" s="34"/>
      <c r="B21" s="34"/>
      <c r="C21" s="34"/>
      <c r="D21" s="34"/>
      <c r="E21" s="34"/>
      <c r="F21" s="10" t="s">
        <v>18</v>
      </c>
      <c r="G21" s="8">
        <v>1.25</v>
      </c>
      <c r="H21" s="35"/>
      <c r="I21" s="35"/>
      <c r="J21" s="8">
        <v>80</v>
      </c>
      <c r="K21" s="36"/>
      <c r="L21" s="41"/>
      <c r="M21" s="30"/>
    </row>
    <row r="22" spans="1:13" x14ac:dyDescent="0.25">
      <c r="A22" s="37">
        <f>ARDIWARDANA!A22</f>
        <v>7</v>
      </c>
      <c r="B22" s="34" t="str">
        <f>ARDIWARDANA!B22</f>
        <v>2,3,5</v>
      </c>
      <c r="C22" s="34">
        <f>ARDIWARDANA!C22</f>
        <v>5</v>
      </c>
      <c r="D22" s="34">
        <f>ARDIWARDANA!D22</f>
        <v>4</v>
      </c>
      <c r="E22" s="34" t="str">
        <f>ARDIWARDANA!E22</f>
        <v>C4</v>
      </c>
      <c r="F22" s="5" t="s">
        <v>15</v>
      </c>
      <c r="G22" s="6">
        <v>7.5</v>
      </c>
      <c r="H22" s="35">
        <f>SUM(G22:G25)</f>
        <v>11.25</v>
      </c>
      <c r="I22" s="35">
        <f>0.7*H22</f>
        <v>7.8749999999999991</v>
      </c>
      <c r="J22" s="2">
        <v>80</v>
      </c>
      <c r="K22" s="36">
        <f>SUM(J22:J25)*H22</f>
        <v>3645</v>
      </c>
      <c r="L22" s="41">
        <f>K22/100</f>
        <v>36.450000000000003</v>
      </c>
      <c r="M22" s="30" t="s">
        <v>42</v>
      </c>
    </row>
    <row r="23" spans="1:13" x14ac:dyDescent="0.25">
      <c r="A23" s="34"/>
      <c r="B23" s="34"/>
      <c r="C23" s="34"/>
      <c r="D23" s="34"/>
      <c r="E23" s="34"/>
      <c r="F23" s="10" t="s">
        <v>16</v>
      </c>
      <c r="G23" s="8">
        <v>1.25</v>
      </c>
      <c r="H23" s="35"/>
      <c r="I23" s="35"/>
      <c r="J23" s="8">
        <v>79</v>
      </c>
      <c r="K23" s="36"/>
      <c r="L23" s="41"/>
      <c r="M23" s="30"/>
    </row>
    <row r="24" spans="1:13" x14ac:dyDescent="0.25">
      <c r="A24" s="34"/>
      <c r="B24" s="34"/>
      <c r="C24" s="34"/>
      <c r="D24" s="34"/>
      <c r="E24" s="34"/>
      <c r="F24" s="10" t="s">
        <v>17</v>
      </c>
      <c r="G24" s="8">
        <v>1.25</v>
      </c>
      <c r="H24" s="35"/>
      <c r="I24" s="35"/>
      <c r="J24" s="8">
        <v>85</v>
      </c>
      <c r="K24" s="36"/>
      <c r="L24" s="41"/>
      <c r="M24" s="30"/>
    </row>
    <row r="25" spans="1:13" x14ac:dyDescent="0.25">
      <c r="A25" s="34"/>
      <c r="B25" s="34"/>
      <c r="C25" s="34"/>
      <c r="D25" s="34"/>
      <c r="E25" s="34"/>
      <c r="F25" s="10" t="s">
        <v>18</v>
      </c>
      <c r="G25" s="8">
        <v>1.25</v>
      </c>
      <c r="H25" s="35"/>
      <c r="I25" s="35"/>
      <c r="J25" s="8">
        <v>80</v>
      </c>
      <c r="K25" s="36"/>
      <c r="L25" s="41"/>
      <c r="M25" s="30"/>
    </row>
    <row r="26" spans="1:13" x14ac:dyDescent="0.25">
      <c r="A26" s="11">
        <v>8</v>
      </c>
      <c r="B26" s="20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3" x14ac:dyDescent="0.25">
      <c r="A27" s="37" t="str">
        <f>ARDIWARDANA!A27</f>
        <v>9-10</v>
      </c>
      <c r="B27" s="34" t="str">
        <f>ARDIWARDANA!B27</f>
        <v>2,3,5</v>
      </c>
      <c r="C27" s="34">
        <f>ARDIWARDANA!C27</f>
        <v>5</v>
      </c>
      <c r="D27" s="34">
        <f>ARDIWARDANA!D27</f>
        <v>5</v>
      </c>
      <c r="E27" s="34" t="str">
        <f>ARDIWARDANA!E27</f>
        <v>C4</v>
      </c>
      <c r="F27" s="5" t="s">
        <v>19</v>
      </c>
      <c r="G27" s="6">
        <v>10</v>
      </c>
      <c r="H27" s="45">
        <f>SUM(G27:G30)</f>
        <v>13.75</v>
      </c>
      <c r="I27" s="45">
        <f>0.7*H27</f>
        <v>9.625</v>
      </c>
      <c r="J27" s="2">
        <v>60</v>
      </c>
      <c r="K27" s="47">
        <f>SUM(J27:J30)*H27</f>
        <v>4180</v>
      </c>
      <c r="L27" s="49">
        <f>K27/100</f>
        <v>41.8</v>
      </c>
      <c r="M27" s="51" t="s">
        <v>44</v>
      </c>
    </row>
    <row r="28" spans="1:13" x14ac:dyDescent="0.25">
      <c r="A28" s="34"/>
      <c r="B28" s="34"/>
      <c r="C28" s="34"/>
      <c r="D28" s="34"/>
      <c r="E28" s="34"/>
      <c r="F28" s="10" t="s">
        <v>16</v>
      </c>
      <c r="G28" s="8">
        <v>1.25</v>
      </c>
      <c r="H28" s="46"/>
      <c r="I28" s="46"/>
      <c r="J28" s="8">
        <v>79</v>
      </c>
      <c r="K28" s="48"/>
      <c r="L28" s="50"/>
      <c r="M28" s="52"/>
    </row>
    <row r="29" spans="1:13" x14ac:dyDescent="0.25">
      <c r="A29" s="34"/>
      <c r="B29" s="34"/>
      <c r="C29" s="34"/>
      <c r="D29" s="34"/>
      <c r="E29" s="34"/>
      <c r="F29" s="10" t="s">
        <v>17</v>
      </c>
      <c r="G29" s="8">
        <v>1.25</v>
      </c>
      <c r="H29" s="46"/>
      <c r="I29" s="46"/>
      <c r="J29" s="8">
        <v>85</v>
      </c>
      <c r="K29" s="48"/>
      <c r="L29" s="50"/>
      <c r="M29" s="52"/>
    </row>
    <row r="30" spans="1:13" x14ac:dyDescent="0.25">
      <c r="A30" s="34"/>
      <c r="B30" s="34"/>
      <c r="C30" s="34"/>
      <c r="D30" s="34"/>
      <c r="E30" s="34"/>
      <c r="F30" s="10" t="s">
        <v>18</v>
      </c>
      <c r="G30" s="8">
        <v>1.25</v>
      </c>
      <c r="H30" s="46"/>
      <c r="I30" s="46"/>
      <c r="J30" s="8">
        <v>80</v>
      </c>
      <c r="K30" s="48"/>
      <c r="L30" s="50"/>
      <c r="M30" s="52"/>
    </row>
    <row r="31" spans="1:13" x14ac:dyDescent="0.25">
      <c r="A31" s="37" t="str">
        <f>ARDIWARDANA!A31</f>
        <v>11-12</v>
      </c>
      <c r="B31" s="34" t="str">
        <f>ARDIWARDANA!B31</f>
        <v>2,3,5</v>
      </c>
      <c r="C31" s="34">
        <f>ARDIWARDANA!C31</f>
        <v>4</v>
      </c>
      <c r="D31" s="34">
        <f>ARDIWARDANA!D31</f>
        <v>6</v>
      </c>
      <c r="E31" s="34" t="str">
        <f>ARDIWARDANA!E31</f>
        <v>C4</v>
      </c>
      <c r="F31" s="5" t="s">
        <v>19</v>
      </c>
      <c r="G31" s="6">
        <v>10</v>
      </c>
      <c r="H31" s="45">
        <f t="shared" ref="H31" si="0">SUM(G31:G34)</f>
        <v>13.75</v>
      </c>
      <c r="I31" s="34">
        <f>0.7*H31</f>
        <v>9.625</v>
      </c>
      <c r="J31" s="2">
        <v>60</v>
      </c>
      <c r="K31" s="36">
        <f>SUM(J31:J34)*H31</f>
        <v>4180</v>
      </c>
      <c r="L31" s="29">
        <f>K31/100</f>
        <v>41.8</v>
      </c>
      <c r="M31" s="30" t="s">
        <v>45</v>
      </c>
    </row>
    <row r="32" spans="1:13" x14ac:dyDescent="0.25">
      <c r="A32" s="34"/>
      <c r="B32" s="34"/>
      <c r="C32" s="34"/>
      <c r="D32" s="34"/>
      <c r="E32" s="34"/>
      <c r="F32" s="10" t="s">
        <v>16</v>
      </c>
      <c r="G32" s="8">
        <v>1.25</v>
      </c>
      <c r="H32" s="46"/>
      <c r="I32" s="34"/>
      <c r="J32" s="8">
        <v>79</v>
      </c>
      <c r="K32" s="36"/>
      <c r="L32" s="29"/>
      <c r="M32" s="30"/>
    </row>
    <row r="33" spans="1:13" x14ac:dyDescent="0.25">
      <c r="A33" s="34"/>
      <c r="B33" s="34"/>
      <c r="C33" s="34"/>
      <c r="D33" s="34"/>
      <c r="E33" s="34"/>
      <c r="F33" s="10" t="s">
        <v>17</v>
      </c>
      <c r="G33" s="8">
        <v>1.25</v>
      </c>
      <c r="H33" s="46"/>
      <c r="I33" s="34"/>
      <c r="J33" s="8">
        <v>85</v>
      </c>
      <c r="K33" s="36"/>
      <c r="L33" s="29"/>
      <c r="M33" s="30"/>
    </row>
    <row r="34" spans="1:13" x14ac:dyDescent="0.25">
      <c r="A34" s="34"/>
      <c r="B34" s="34"/>
      <c r="C34" s="34"/>
      <c r="D34" s="34"/>
      <c r="E34" s="34"/>
      <c r="F34" s="10" t="s">
        <v>18</v>
      </c>
      <c r="G34" s="8">
        <v>1.25</v>
      </c>
      <c r="H34" s="46"/>
      <c r="I34" s="34"/>
      <c r="J34" s="8">
        <v>80</v>
      </c>
      <c r="K34" s="36"/>
      <c r="L34" s="29"/>
      <c r="M34" s="30"/>
    </row>
    <row r="35" spans="1:13" x14ac:dyDescent="0.25">
      <c r="A35" s="31" t="s">
        <v>55</v>
      </c>
      <c r="B35" s="31" t="s">
        <v>53</v>
      </c>
      <c r="C35" s="31">
        <v>4</v>
      </c>
      <c r="D35" s="31">
        <v>8</v>
      </c>
      <c r="E35" s="31" t="s">
        <v>14</v>
      </c>
      <c r="F35" s="17" t="str">
        <f>F31</f>
        <v>UAS</v>
      </c>
      <c r="G35" s="16">
        <f>G31</f>
        <v>10</v>
      </c>
      <c r="H35" s="45">
        <f t="shared" ref="H35" si="1">SUM(G35:G38)</f>
        <v>13.75</v>
      </c>
      <c r="I35" s="34">
        <f>0.7*H35</f>
        <v>9.625</v>
      </c>
      <c r="J35" s="8">
        <v>60</v>
      </c>
      <c r="K35" s="47"/>
      <c r="L35" s="49"/>
      <c r="M35" s="45" t="s">
        <v>46</v>
      </c>
    </row>
    <row r="36" spans="1:13" x14ac:dyDescent="0.25">
      <c r="A36" s="32"/>
      <c r="B36" s="32"/>
      <c r="C36" s="32"/>
      <c r="D36" s="32"/>
      <c r="E36" s="32"/>
      <c r="F36" s="17" t="str">
        <f t="shared" ref="F36:F38" si="2">F32</f>
        <v>presentasi</v>
      </c>
      <c r="G36" s="16">
        <f t="shared" ref="G36:G38" si="3">G32</f>
        <v>1.25</v>
      </c>
      <c r="H36" s="46"/>
      <c r="I36" s="34"/>
      <c r="J36" s="8">
        <v>79</v>
      </c>
      <c r="K36" s="48"/>
      <c r="L36" s="50"/>
      <c r="M36" s="46"/>
    </row>
    <row r="37" spans="1:13" x14ac:dyDescent="0.25">
      <c r="A37" s="32"/>
      <c r="B37" s="32"/>
      <c r="C37" s="32"/>
      <c r="D37" s="32"/>
      <c r="E37" s="32"/>
      <c r="F37" s="17" t="str">
        <f t="shared" si="2"/>
        <v>keaktifan</v>
      </c>
      <c r="G37" s="16">
        <f t="shared" si="3"/>
        <v>1.25</v>
      </c>
      <c r="H37" s="46"/>
      <c r="I37" s="34"/>
      <c r="J37" s="8">
        <v>85</v>
      </c>
      <c r="K37" s="48"/>
      <c r="L37" s="50"/>
      <c r="M37" s="46"/>
    </row>
    <row r="38" spans="1:13" x14ac:dyDescent="0.25">
      <c r="A38" s="32"/>
      <c r="B38" s="32"/>
      <c r="C38" s="32"/>
      <c r="D38" s="32"/>
      <c r="E38" s="32"/>
      <c r="F38" s="17" t="str">
        <f t="shared" si="2"/>
        <v>sikap</v>
      </c>
      <c r="G38" s="16">
        <f t="shared" si="3"/>
        <v>1.25</v>
      </c>
      <c r="H38" s="46"/>
      <c r="I38" s="34"/>
      <c r="J38" s="8">
        <v>80</v>
      </c>
      <c r="K38" s="48"/>
      <c r="L38" s="50"/>
      <c r="M38" s="46"/>
    </row>
    <row r="39" spans="1:13" x14ac:dyDescent="0.25">
      <c r="A39" s="38" t="str">
        <f>ARDIWARDANA!A39</f>
        <v>14,15</v>
      </c>
      <c r="B39" s="31" t="str">
        <f>ARDIWARDANA!B39</f>
        <v>2,3,5</v>
      </c>
      <c r="C39" s="31">
        <f>ARDIWARDANA!C39</f>
        <v>6</v>
      </c>
      <c r="D39" s="31">
        <f>ARDIWARDANA!D39</f>
        <v>8</v>
      </c>
      <c r="E39" s="31" t="str">
        <f>ARDIWARDANA!E39</f>
        <v>C4</v>
      </c>
      <c r="F39" s="5" t="s">
        <v>19</v>
      </c>
      <c r="G39" s="6">
        <f t="shared" ref="G39:G42" si="4">G35</f>
        <v>10</v>
      </c>
      <c r="H39" s="45">
        <f t="shared" ref="H39" si="5">SUM(G39:G42)</f>
        <v>13.75</v>
      </c>
      <c r="I39" s="31">
        <f>0.7*H39</f>
        <v>9.625</v>
      </c>
      <c r="J39" s="2">
        <v>60</v>
      </c>
      <c r="K39" s="47">
        <f>SUM(J39:J42)*H39</f>
        <v>4180</v>
      </c>
      <c r="L39" s="49">
        <f>K39/100</f>
        <v>41.8</v>
      </c>
      <c r="M39" s="51" t="s">
        <v>58</v>
      </c>
    </row>
    <row r="40" spans="1:13" x14ac:dyDescent="0.25">
      <c r="A40" s="39"/>
      <c r="B40" s="32"/>
      <c r="C40" s="32"/>
      <c r="D40" s="32"/>
      <c r="E40" s="32"/>
      <c r="F40" s="10" t="s">
        <v>16</v>
      </c>
      <c r="G40" s="8">
        <f>G36</f>
        <v>1.25</v>
      </c>
      <c r="H40" s="46"/>
      <c r="I40" s="32"/>
      <c r="J40" s="8">
        <v>79</v>
      </c>
      <c r="K40" s="48"/>
      <c r="L40" s="50"/>
      <c r="M40" s="52"/>
    </row>
    <row r="41" spans="1:13" x14ac:dyDescent="0.25">
      <c r="A41" s="39"/>
      <c r="B41" s="32"/>
      <c r="C41" s="32"/>
      <c r="D41" s="32"/>
      <c r="E41" s="32"/>
      <c r="F41" s="10" t="s">
        <v>17</v>
      </c>
      <c r="G41" s="8">
        <f t="shared" si="4"/>
        <v>1.25</v>
      </c>
      <c r="H41" s="46"/>
      <c r="I41" s="32"/>
      <c r="J41" s="8">
        <v>85</v>
      </c>
      <c r="K41" s="48"/>
      <c r="L41" s="50"/>
      <c r="M41" s="52"/>
    </row>
    <row r="42" spans="1:13" x14ac:dyDescent="0.25">
      <c r="A42" s="39"/>
      <c r="B42" s="32"/>
      <c r="C42" s="32"/>
      <c r="D42" s="32"/>
      <c r="E42" s="32"/>
      <c r="F42" s="10" t="s">
        <v>18</v>
      </c>
      <c r="G42" s="8">
        <f t="shared" si="4"/>
        <v>1.25</v>
      </c>
      <c r="H42" s="46"/>
      <c r="I42" s="32"/>
      <c r="J42" s="8">
        <v>80</v>
      </c>
      <c r="K42" s="48"/>
      <c r="L42" s="50"/>
      <c r="M42" s="52"/>
    </row>
    <row r="43" spans="1:13" x14ac:dyDescent="0.25">
      <c r="A43" s="11">
        <v>16</v>
      </c>
      <c r="B43" s="20" t="s">
        <v>19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</row>
    <row r="44" spans="1:13" x14ac:dyDescent="0.25">
      <c r="A44" s="23" t="s">
        <v>20</v>
      </c>
      <c r="B44" s="24"/>
      <c r="C44" s="24"/>
      <c r="D44" s="24"/>
      <c r="E44" s="24"/>
      <c r="F44" s="24"/>
      <c r="G44" s="25"/>
      <c r="H44" s="12">
        <f>SUM(H10:H42)</f>
        <v>100</v>
      </c>
      <c r="I44" s="12">
        <f>SUM(I10:I42)</f>
        <v>70</v>
      </c>
      <c r="J44" s="12">
        <f>SUM(J10:J42)</f>
        <v>2512</v>
      </c>
      <c r="K44" s="13">
        <f>SUM(K10:K42)</f>
        <v>27120</v>
      </c>
      <c r="L44" s="9">
        <f>SUM(L10:L42)</f>
        <v>271.20000000000005</v>
      </c>
      <c r="M44" s="5"/>
    </row>
    <row r="45" spans="1:13" x14ac:dyDescent="0.25">
      <c r="A45" s="26" t="s">
        <v>21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14"/>
      <c r="M45" s="14" t="s">
        <v>78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31:M34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A45:K45"/>
    <mergeCell ref="A44:G44"/>
    <mergeCell ref="B43:M43"/>
    <mergeCell ref="M39:M42"/>
    <mergeCell ref="L39:L42"/>
    <mergeCell ref="K39:K42"/>
    <mergeCell ref="I39:I42"/>
    <mergeCell ref="H39:H42"/>
    <mergeCell ref="E39:E42"/>
    <mergeCell ref="D39:D42"/>
    <mergeCell ref="C39:C42"/>
    <mergeCell ref="B39:B42"/>
    <mergeCell ref="A39:A42"/>
    <mergeCell ref="H35:H38"/>
    <mergeCell ref="I35:I38"/>
    <mergeCell ref="K35:K38"/>
    <mergeCell ref="L35:L38"/>
    <mergeCell ref="M35:M38"/>
    <mergeCell ref="A35:A38"/>
    <mergeCell ref="B35:B38"/>
    <mergeCell ref="C35:C38"/>
    <mergeCell ref="D35:D38"/>
    <mergeCell ref="E35:E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54"/>
  <sheetViews>
    <sheetView workbookViewId="0">
      <selection sqref="A1:M1"/>
    </sheetView>
  </sheetViews>
  <sheetFormatPr defaultRowHeight="15" x14ac:dyDescent="0.25"/>
  <cols>
    <col min="5" max="5" width="12.42578125" customWidth="1"/>
    <col min="6" max="6" width="13.85546875" customWidth="1"/>
    <col min="7" max="7" width="15.7109375" customWidth="1"/>
    <col min="8" max="8" width="14.7109375" customWidth="1"/>
    <col min="9" max="9" width="13.5703125" customWidth="1"/>
    <col min="10" max="10" width="10.7109375" customWidth="1"/>
    <col min="11" max="11" width="14.7109375" customWidth="1"/>
    <col min="12" max="12" width="13.5703125" customWidth="1"/>
    <col min="13" max="13" width="51.42578125" customWidth="1"/>
  </cols>
  <sheetData>
    <row r="1" spans="1:13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3" t="s">
        <v>79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80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60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15"/>
      <c r="G6" s="15"/>
    </row>
    <row r="7" spans="1:13" x14ac:dyDescent="0.25">
      <c r="A7" s="35" t="s">
        <v>0</v>
      </c>
      <c r="B7" s="35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/>
      <c r="H7" s="35" t="s">
        <v>6</v>
      </c>
      <c r="I7" s="35" t="s">
        <v>7</v>
      </c>
      <c r="J7" s="35" t="s">
        <v>8</v>
      </c>
      <c r="K7" s="44" t="s">
        <v>9</v>
      </c>
      <c r="L7" s="44" t="s">
        <v>10</v>
      </c>
      <c r="M7" s="44" t="s">
        <v>11</v>
      </c>
    </row>
    <row r="8" spans="1:13" ht="30" x14ac:dyDescent="0.25">
      <c r="A8" s="35"/>
      <c r="B8" s="35"/>
      <c r="C8" s="35"/>
      <c r="D8" s="35"/>
      <c r="E8" s="35"/>
      <c r="F8" s="2" t="s">
        <v>12</v>
      </c>
      <c r="G8" s="8" t="s">
        <v>13</v>
      </c>
      <c r="H8" s="35"/>
      <c r="I8" s="35"/>
      <c r="J8" s="35"/>
      <c r="K8" s="44"/>
      <c r="L8" s="44"/>
      <c r="M8" s="44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7" t="s">
        <v>54</v>
      </c>
      <c r="B10" s="34" t="s">
        <v>53</v>
      </c>
      <c r="C10" s="34">
        <v>1</v>
      </c>
      <c r="D10" s="34">
        <v>1</v>
      </c>
      <c r="E10" s="34" t="s">
        <v>14</v>
      </c>
      <c r="F10" s="5" t="s">
        <v>15</v>
      </c>
      <c r="G10" s="6">
        <v>7.5</v>
      </c>
      <c r="H10" s="35">
        <f>SUM(G10:G13)</f>
        <v>11.25</v>
      </c>
      <c r="I10" s="35">
        <f>0.7*H10</f>
        <v>7.8749999999999991</v>
      </c>
      <c r="J10" s="2">
        <v>55</v>
      </c>
      <c r="K10" s="36">
        <f>SUM(J10:J13)*H10</f>
        <v>3318.75</v>
      </c>
      <c r="L10" s="29">
        <f>K10/100</f>
        <v>33.1875</v>
      </c>
      <c r="M10" s="30" t="s">
        <v>39</v>
      </c>
    </row>
    <row r="11" spans="1:13" x14ac:dyDescent="0.25">
      <c r="A11" s="34"/>
      <c r="B11" s="34"/>
      <c r="C11" s="34"/>
      <c r="D11" s="34"/>
      <c r="E11" s="34"/>
      <c r="F11" s="10" t="s">
        <v>69</v>
      </c>
      <c r="G11" s="8">
        <v>1.25</v>
      </c>
      <c r="H11" s="35"/>
      <c r="I11" s="35"/>
      <c r="J11" s="8">
        <v>75</v>
      </c>
      <c r="K11" s="36"/>
      <c r="L11" s="29"/>
      <c r="M11" s="30"/>
    </row>
    <row r="12" spans="1:13" x14ac:dyDescent="0.25">
      <c r="A12" s="34"/>
      <c r="B12" s="34"/>
      <c r="C12" s="34"/>
      <c r="D12" s="34"/>
      <c r="E12" s="34"/>
      <c r="F12" s="10" t="s">
        <v>17</v>
      </c>
      <c r="G12" s="8">
        <v>1.25</v>
      </c>
      <c r="H12" s="35"/>
      <c r="I12" s="35"/>
      <c r="J12" s="8">
        <v>85</v>
      </c>
      <c r="K12" s="36"/>
      <c r="L12" s="29"/>
      <c r="M12" s="30"/>
    </row>
    <row r="13" spans="1:13" x14ac:dyDescent="0.25">
      <c r="A13" s="34"/>
      <c r="B13" s="34"/>
      <c r="C13" s="34"/>
      <c r="D13" s="34"/>
      <c r="E13" s="34"/>
      <c r="F13" s="10" t="s">
        <v>18</v>
      </c>
      <c r="G13" s="8">
        <v>1.25</v>
      </c>
      <c r="H13" s="35"/>
      <c r="I13" s="35"/>
      <c r="J13" s="8">
        <v>80</v>
      </c>
      <c r="K13" s="36"/>
      <c r="L13" s="29"/>
      <c r="M13" s="30"/>
    </row>
    <row r="14" spans="1:13" x14ac:dyDescent="0.25">
      <c r="A14" s="37" t="s">
        <v>61</v>
      </c>
      <c r="B14" s="34" t="s">
        <v>53</v>
      </c>
      <c r="C14" s="34">
        <v>2</v>
      </c>
      <c r="D14" s="34">
        <v>2</v>
      </c>
      <c r="E14" s="34" t="s">
        <v>14</v>
      </c>
      <c r="F14" s="5" t="s">
        <v>15</v>
      </c>
      <c r="G14" s="6">
        <v>7.5</v>
      </c>
      <c r="H14" s="35">
        <f>SUM(G10:G13)</f>
        <v>11.25</v>
      </c>
      <c r="I14" s="35">
        <f>0.7*H14</f>
        <v>7.8749999999999991</v>
      </c>
      <c r="J14" s="2">
        <v>55</v>
      </c>
      <c r="K14" s="36">
        <f>SUM(J14:J17)*H14</f>
        <v>3318.75</v>
      </c>
      <c r="L14" s="42">
        <f>K14/100</f>
        <v>33.1875</v>
      </c>
      <c r="M14" s="30" t="s">
        <v>40</v>
      </c>
    </row>
    <row r="15" spans="1:13" x14ac:dyDescent="0.25">
      <c r="A15" s="34"/>
      <c r="B15" s="34"/>
      <c r="C15" s="34"/>
      <c r="D15" s="34"/>
      <c r="E15" s="34"/>
      <c r="F15" s="10" t="s">
        <v>69</v>
      </c>
      <c r="G15" s="8">
        <v>1.25</v>
      </c>
      <c r="H15" s="35"/>
      <c r="I15" s="35"/>
      <c r="J15" s="8">
        <v>75</v>
      </c>
      <c r="K15" s="36"/>
      <c r="L15" s="42"/>
      <c r="M15" s="30"/>
    </row>
    <row r="16" spans="1:13" x14ac:dyDescent="0.25">
      <c r="A16" s="34"/>
      <c r="B16" s="34"/>
      <c r="C16" s="34"/>
      <c r="D16" s="34"/>
      <c r="E16" s="34"/>
      <c r="F16" s="10" t="s">
        <v>17</v>
      </c>
      <c r="G16" s="8">
        <v>1.25</v>
      </c>
      <c r="H16" s="35"/>
      <c r="I16" s="35"/>
      <c r="J16" s="8">
        <v>85</v>
      </c>
      <c r="K16" s="36"/>
      <c r="L16" s="42"/>
      <c r="M16" s="30"/>
    </row>
    <row r="17" spans="1:13" x14ac:dyDescent="0.25">
      <c r="A17" s="34"/>
      <c r="B17" s="34"/>
      <c r="C17" s="34"/>
      <c r="D17" s="34"/>
      <c r="E17" s="34"/>
      <c r="F17" s="10" t="s">
        <v>18</v>
      </c>
      <c r="G17" s="8">
        <v>1.25</v>
      </c>
      <c r="H17" s="35"/>
      <c r="I17" s="35"/>
      <c r="J17" s="8">
        <v>80</v>
      </c>
      <c r="K17" s="36"/>
      <c r="L17" s="42"/>
      <c r="M17" s="30"/>
    </row>
    <row r="18" spans="1:13" x14ac:dyDescent="0.25">
      <c r="A18" s="37" t="s">
        <v>62</v>
      </c>
      <c r="B18" s="34" t="s">
        <v>53</v>
      </c>
      <c r="C18" s="34">
        <v>3</v>
      </c>
      <c r="D18" s="34">
        <v>3</v>
      </c>
      <c r="E18" s="34" t="s">
        <v>14</v>
      </c>
      <c r="F18" s="5" t="s">
        <v>15</v>
      </c>
      <c r="G18" s="6">
        <v>7.5</v>
      </c>
      <c r="H18" s="35">
        <f t="shared" ref="H18" si="0">SUM(G14:G17)</f>
        <v>11.25</v>
      </c>
      <c r="I18" s="45">
        <f>0.7*H18</f>
        <v>7.8749999999999991</v>
      </c>
      <c r="J18" s="2">
        <v>55</v>
      </c>
      <c r="K18" s="47">
        <f>SUM(J18:J21)*H18</f>
        <v>3318.75</v>
      </c>
      <c r="L18" s="55">
        <f>K18/100</f>
        <v>33.1875</v>
      </c>
      <c r="M18" s="45" t="s">
        <v>41</v>
      </c>
    </row>
    <row r="19" spans="1:13" x14ac:dyDescent="0.25">
      <c r="A19" s="34"/>
      <c r="B19" s="34"/>
      <c r="C19" s="34"/>
      <c r="D19" s="34"/>
      <c r="E19" s="34"/>
      <c r="F19" s="10" t="s">
        <v>69</v>
      </c>
      <c r="G19" s="8">
        <v>1.25</v>
      </c>
      <c r="H19" s="35"/>
      <c r="I19" s="46"/>
      <c r="J19" s="8">
        <v>75</v>
      </c>
      <c r="K19" s="48"/>
      <c r="L19" s="56"/>
      <c r="M19" s="46"/>
    </row>
    <row r="20" spans="1:13" x14ac:dyDescent="0.25">
      <c r="A20" s="34"/>
      <c r="B20" s="34"/>
      <c r="C20" s="34"/>
      <c r="D20" s="34"/>
      <c r="E20" s="34"/>
      <c r="F20" s="10" t="s">
        <v>17</v>
      </c>
      <c r="G20" s="8">
        <v>1.25</v>
      </c>
      <c r="H20" s="35"/>
      <c r="I20" s="46"/>
      <c r="J20" s="8">
        <v>85</v>
      </c>
      <c r="K20" s="48"/>
      <c r="L20" s="56"/>
      <c r="M20" s="46"/>
    </row>
    <row r="21" spans="1:13" x14ac:dyDescent="0.25">
      <c r="A21" s="34"/>
      <c r="B21" s="34"/>
      <c r="C21" s="34"/>
      <c r="D21" s="34"/>
      <c r="E21" s="34"/>
      <c r="F21" s="10" t="s">
        <v>18</v>
      </c>
      <c r="G21" s="8">
        <v>1.25</v>
      </c>
      <c r="H21" s="35"/>
      <c r="I21" s="53"/>
      <c r="J21" s="8">
        <v>80</v>
      </c>
      <c r="K21" s="54"/>
      <c r="L21" s="57"/>
      <c r="M21" s="53"/>
    </row>
    <row r="22" spans="1:13" x14ac:dyDescent="0.25">
      <c r="A22" s="37">
        <v>7</v>
      </c>
      <c r="B22" s="34" t="s">
        <v>53</v>
      </c>
      <c r="C22" s="34">
        <v>5</v>
      </c>
      <c r="D22" s="34">
        <v>4</v>
      </c>
      <c r="E22" s="34" t="s">
        <v>14</v>
      </c>
      <c r="F22" s="5" t="s">
        <v>15</v>
      </c>
      <c r="G22" s="6">
        <v>7.5</v>
      </c>
      <c r="H22" s="35">
        <f t="shared" ref="H22" si="1">SUM(G18:G21)</f>
        <v>11.25</v>
      </c>
      <c r="I22" s="35">
        <f>0.7*H22</f>
        <v>7.8749999999999991</v>
      </c>
      <c r="J22" s="2">
        <v>55</v>
      </c>
      <c r="K22" s="36">
        <f>SUM(J22:J25)*H22</f>
        <v>3318.75</v>
      </c>
      <c r="L22" s="41">
        <f>K22/100</f>
        <v>33.1875</v>
      </c>
      <c r="M22" s="30" t="s">
        <v>41</v>
      </c>
    </row>
    <row r="23" spans="1:13" x14ac:dyDescent="0.25">
      <c r="A23" s="34"/>
      <c r="B23" s="34"/>
      <c r="C23" s="34"/>
      <c r="D23" s="34"/>
      <c r="E23" s="34"/>
      <c r="F23" s="10" t="s">
        <v>69</v>
      </c>
      <c r="G23" s="8">
        <v>1.25</v>
      </c>
      <c r="H23" s="35"/>
      <c r="I23" s="35"/>
      <c r="J23" s="8">
        <v>75</v>
      </c>
      <c r="K23" s="36"/>
      <c r="L23" s="41"/>
      <c r="M23" s="30"/>
    </row>
    <row r="24" spans="1:13" x14ac:dyDescent="0.25">
      <c r="A24" s="34"/>
      <c r="B24" s="34"/>
      <c r="C24" s="34"/>
      <c r="D24" s="34"/>
      <c r="E24" s="34"/>
      <c r="F24" s="10" t="s">
        <v>17</v>
      </c>
      <c r="G24" s="8">
        <v>1.25</v>
      </c>
      <c r="H24" s="35"/>
      <c r="I24" s="35"/>
      <c r="J24" s="8">
        <v>85</v>
      </c>
      <c r="K24" s="36"/>
      <c r="L24" s="41"/>
      <c r="M24" s="30"/>
    </row>
    <row r="25" spans="1:13" x14ac:dyDescent="0.25">
      <c r="A25" s="34"/>
      <c r="B25" s="34"/>
      <c r="C25" s="34"/>
      <c r="D25" s="34"/>
      <c r="E25" s="34"/>
      <c r="F25" s="10" t="s">
        <v>18</v>
      </c>
      <c r="G25" s="8">
        <v>1.25</v>
      </c>
      <c r="H25" s="35"/>
      <c r="I25" s="35"/>
      <c r="J25" s="8">
        <v>80</v>
      </c>
      <c r="K25" s="36"/>
      <c r="L25" s="41"/>
      <c r="M25" s="30"/>
    </row>
    <row r="26" spans="1:13" x14ac:dyDescent="0.25">
      <c r="A26" s="11">
        <v>8</v>
      </c>
      <c r="B26" s="20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3" x14ac:dyDescent="0.25">
      <c r="A27" s="37" t="s">
        <v>34</v>
      </c>
      <c r="B27" s="34" t="s">
        <v>53</v>
      </c>
      <c r="C27" s="34">
        <v>5</v>
      </c>
      <c r="D27" s="34">
        <v>5</v>
      </c>
      <c r="E27" s="34" t="s">
        <v>14</v>
      </c>
      <c r="F27" s="5" t="s">
        <v>19</v>
      </c>
      <c r="G27" s="6">
        <v>10</v>
      </c>
      <c r="H27" s="35">
        <f>SUM(G27:G30)</f>
        <v>13.75</v>
      </c>
      <c r="I27" s="35">
        <f>0.7*H27</f>
        <v>9.625</v>
      </c>
      <c r="J27" s="2">
        <v>65</v>
      </c>
      <c r="K27" s="36">
        <f>SUM(J27:J30)*H27</f>
        <v>4193.75</v>
      </c>
      <c r="L27" s="29">
        <f>K27/100</f>
        <v>41.9375</v>
      </c>
      <c r="M27" s="30" t="s">
        <v>44</v>
      </c>
    </row>
    <row r="28" spans="1:13" x14ac:dyDescent="0.25">
      <c r="A28" s="34"/>
      <c r="B28" s="34"/>
      <c r="C28" s="34"/>
      <c r="D28" s="34"/>
      <c r="E28" s="34"/>
      <c r="F28" s="10" t="s">
        <v>69</v>
      </c>
      <c r="G28" s="8">
        <v>1.25</v>
      </c>
      <c r="H28" s="35"/>
      <c r="I28" s="35"/>
      <c r="J28" s="8">
        <v>75</v>
      </c>
      <c r="K28" s="36"/>
      <c r="L28" s="29"/>
      <c r="M28" s="30"/>
    </row>
    <row r="29" spans="1:13" x14ac:dyDescent="0.25">
      <c r="A29" s="34"/>
      <c r="B29" s="34"/>
      <c r="C29" s="34"/>
      <c r="D29" s="34"/>
      <c r="E29" s="34"/>
      <c r="F29" s="10" t="s">
        <v>17</v>
      </c>
      <c r="G29" s="8">
        <v>1.25</v>
      </c>
      <c r="H29" s="35"/>
      <c r="I29" s="35"/>
      <c r="J29" s="8">
        <v>85</v>
      </c>
      <c r="K29" s="36"/>
      <c r="L29" s="29"/>
      <c r="M29" s="30"/>
    </row>
    <row r="30" spans="1:13" x14ac:dyDescent="0.25">
      <c r="A30" s="34"/>
      <c r="B30" s="34"/>
      <c r="C30" s="34"/>
      <c r="D30" s="34"/>
      <c r="E30" s="34"/>
      <c r="F30" s="10" t="s">
        <v>18</v>
      </c>
      <c r="G30" s="8">
        <v>1.25</v>
      </c>
      <c r="H30" s="35"/>
      <c r="I30" s="35"/>
      <c r="J30" s="8">
        <v>80</v>
      </c>
      <c r="K30" s="36"/>
      <c r="L30" s="29"/>
      <c r="M30" s="30"/>
    </row>
    <row r="31" spans="1:13" x14ac:dyDescent="0.25">
      <c r="A31" s="37" t="s">
        <v>37</v>
      </c>
      <c r="B31" s="34" t="s">
        <v>53</v>
      </c>
      <c r="C31" s="34">
        <v>4</v>
      </c>
      <c r="D31" s="34">
        <v>6</v>
      </c>
      <c r="E31" s="34" t="s">
        <v>14</v>
      </c>
      <c r="F31" s="5" t="s">
        <v>19</v>
      </c>
      <c r="G31" s="6">
        <v>10</v>
      </c>
      <c r="H31" s="35">
        <f t="shared" ref="H31" si="2">SUM(G31:G34)</f>
        <v>13.75</v>
      </c>
      <c r="I31" s="35">
        <f t="shared" ref="I31" si="3">0.7*H31</f>
        <v>9.625</v>
      </c>
      <c r="J31" s="2">
        <v>65</v>
      </c>
      <c r="K31" s="36">
        <f>SUM(J31:J34)*H31</f>
        <v>4193.75</v>
      </c>
      <c r="L31" s="29">
        <f>K31/100</f>
        <v>41.9375</v>
      </c>
      <c r="M31" s="30" t="s">
        <v>45</v>
      </c>
    </row>
    <row r="32" spans="1:13" x14ac:dyDescent="0.25">
      <c r="A32" s="34"/>
      <c r="B32" s="34"/>
      <c r="C32" s="34"/>
      <c r="D32" s="34"/>
      <c r="E32" s="34"/>
      <c r="F32" s="10" t="s">
        <v>69</v>
      </c>
      <c r="G32" s="8">
        <v>1.25</v>
      </c>
      <c r="H32" s="35"/>
      <c r="I32" s="35"/>
      <c r="J32" s="8">
        <v>75</v>
      </c>
      <c r="K32" s="36"/>
      <c r="L32" s="29"/>
      <c r="M32" s="30"/>
    </row>
    <row r="33" spans="1:13" x14ac:dyDescent="0.25">
      <c r="A33" s="34"/>
      <c r="B33" s="34"/>
      <c r="C33" s="34"/>
      <c r="D33" s="34"/>
      <c r="E33" s="34"/>
      <c r="F33" s="10" t="s">
        <v>17</v>
      </c>
      <c r="G33" s="8">
        <v>1.25</v>
      </c>
      <c r="H33" s="35"/>
      <c r="I33" s="35"/>
      <c r="J33" s="8">
        <v>85</v>
      </c>
      <c r="K33" s="36"/>
      <c r="L33" s="29"/>
      <c r="M33" s="30"/>
    </row>
    <row r="34" spans="1:13" x14ac:dyDescent="0.25">
      <c r="A34" s="34"/>
      <c r="B34" s="34"/>
      <c r="C34" s="34"/>
      <c r="D34" s="34"/>
      <c r="E34" s="34"/>
      <c r="F34" s="10" t="s">
        <v>18</v>
      </c>
      <c r="G34" s="8">
        <v>1.25</v>
      </c>
      <c r="H34" s="35"/>
      <c r="I34" s="35"/>
      <c r="J34" s="8">
        <v>80</v>
      </c>
      <c r="K34" s="36"/>
      <c r="L34" s="29"/>
      <c r="M34" s="30"/>
    </row>
    <row r="35" spans="1:13" x14ac:dyDescent="0.25">
      <c r="A35" s="37" t="s">
        <v>64</v>
      </c>
      <c r="B35" s="34" t="s">
        <v>53</v>
      </c>
      <c r="C35" s="34">
        <v>6</v>
      </c>
      <c r="D35" s="34">
        <v>7</v>
      </c>
      <c r="E35" s="34" t="s">
        <v>14</v>
      </c>
      <c r="F35" s="5" t="s">
        <v>19</v>
      </c>
      <c r="G35" s="6">
        <v>10</v>
      </c>
      <c r="H35" s="35">
        <f t="shared" ref="H35" si="4">SUM(G35:G38)</f>
        <v>13.75</v>
      </c>
      <c r="I35" s="35">
        <f t="shared" ref="I35" si="5">0.7*H35</f>
        <v>9.625</v>
      </c>
      <c r="J35" s="2">
        <v>65</v>
      </c>
      <c r="K35" s="36">
        <f>SUM(J35:J38)*H35</f>
        <v>4193.75</v>
      </c>
      <c r="L35" s="29">
        <f>K35/100</f>
        <v>41.9375</v>
      </c>
      <c r="M35" s="30" t="s">
        <v>46</v>
      </c>
    </row>
    <row r="36" spans="1:13" x14ac:dyDescent="0.25">
      <c r="A36" s="34"/>
      <c r="B36" s="34"/>
      <c r="C36" s="34"/>
      <c r="D36" s="34"/>
      <c r="E36" s="34"/>
      <c r="F36" s="10" t="s">
        <v>69</v>
      </c>
      <c r="G36" s="8">
        <v>1.25</v>
      </c>
      <c r="H36" s="35"/>
      <c r="I36" s="35"/>
      <c r="J36" s="8">
        <v>75</v>
      </c>
      <c r="K36" s="36"/>
      <c r="L36" s="29"/>
      <c r="M36" s="30"/>
    </row>
    <row r="37" spans="1:13" x14ac:dyDescent="0.25">
      <c r="A37" s="34"/>
      <c r="B37" s="34"/>
      <c r="C37" s="34"/>
      <c r="D37" s="34"/>
      <c r="E37" s="34"/>
      <c r="F37" s="10" t="s">
        <v>17</v>
      </c>
      <c r="G37" s="8">
        <v>1.25</v>
      </c>
      <c r="H37" s="35"/>
      <c r="I37" s="35"/>
      <c r="J37" s="8">
        <v>85</v>
      </c>
      <c r="K37" s="36"/>
      <c r="L37" s="29"/>
      <c r="M37" s="30"/>
    </row>
    <row r="38" spans="1:13" x14ac:dyDescent="0.25">
      <c r="A38" s="34"/>
      <c r="B38" s="34"/>
      <c r="C38" s="34"/>
      <c r="D38" s="34"/>
      <c r="E38" s="34"/>
      <c r="F38" s="10" t="s">
        <v>18</v>
      </c>
      <c r="G38" s="8">
        <v>1.25</v>
      </c>
      <c r="H38" s="35"/>
      <c r="I38" s="35"/>
      <c r="J38" s="8">
        <v>80</v>
      </c>
      <c r="K38" s="36"/>
      <c r="L38" s="29"/>
      <c r="M38" s="30"/>
    </row>
    <row r="39" spans="1:13" x14ac:dyDescent="0.25">
      <c r="A39" s="31" t="s">
        <v>56</v>
      </c>
      <c r="B39" s="31" t="s">
        <v>53</v>
      </c>
      <c r="C39" s="31">
        <v>6</v>
      </c>
      <c r="D39" s="31">
        <v>8</v>
      </c>
      <c r="E39" s="31" t="s">
        <v>14</v>
      </c>
      <c r="F39" s="5" t="s">
        <v>19</v>
      </c>
      <c r="G39" s="16">
        <v>10</v>
      </c>
      <c r="H39" s="35">
        <f t="shared" ref="H39" si="6">SUM(G39:G42)</f>
        <v>13.75</v>
      </c>
      <c r="I39" s="35">
        <f t="shared" ref="I39" si="7">0.7*H39</f>
        <v>9.625</v>
      </c>
      <c r="J39" s="8">
        <v>65</v>
      </c>
      <c r="K39" s="36">
        <f>SUM(J39:J42)*H39</f>
        <v>4193.75</v>
      </c>
      <c r="L39" s="29">
        <f>K39/100</f>
        <v>41.9375</v>
      </c>
      <c r="M39" s="30" t="s">
        <v>58</v>
      </c>
    </row>
    <row r="40" spans="1:13" x14ac:dyDescent="0.25">
      <c r="A40" s="32"/>
      <c r="B40" s="32"/>
      <c r="C40" s="32"/>
      <c r="D40" s="32"/>
      <c r="E40" s="32"/>
      <c r="F40" s="10" t="s">
        <v>69</v>
      </c>
      <c r="G40" s="16">
        <v>1.25</v>
      </c>
      <c r="H40" s="35"/>
      <c r="I40" s="35"/>
      <c r="J40" s="8">
        <v>75</v>
      </c>
      <c r="K40" s="36"/>
      <c r="L40" s="29"/>
      <c r="M40" s="30"/>
    </row>
    <row r="41" spans="1:13" x14ac:dyDescent="0.25">
      <c r="A41" s="32"/>
      <c r="B41" s="32"/>
      <c r="C41" s="32"/>
      <c r="D41" s="32"/>
      <c r="E41" s="32"/>
      <c r="F41" s="10" t="s">
        <v>17</v>
      </c>
      <c r="G41" s="16">
        <v>1.25</v>
      </c>
      <c r="H41" s="35"/>
      <c r="I41" s="35"/>
      <c r="J41" s="8">
        <v>85</v>
      </c>
      <c r="K41" s="36"/>
      <c r="L41" s="29"/>
      <c r="M41" s="30"/>
    </row>
    <row r="42" spans="1:13" x14ac:dyDescent="0.25">
      <c r="A42" s="32"/>
      <c r="B42" s="32"/>
      <c r="C42" s="32"/>
      <c r="D42" s="32"/>
      <c r="E42" s="32"/>
      <c r="F42" s="10" t="s">
        <v>18</v>
      </c>
      <c r="G42" s="16">
        <v>1.25</v>
      </c>
      <c r="H42" s="35"/>
      <c r="I42" s="35"/>
      <c r="J42" s="8">
        <v>80</v>
      </c>
      <c r="K42" s="36"/>
      <c r="L42" s="29"/>
      <c r="M42" s="30"/>
    </row>
    <row r="43" spans="1:13" x14ac:dyDescent="0.25">
      <c r="A43" s="11">
        <v>16</v>
      </c>
      <c r="B43" s="20" t="s">
        <v>19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</row>
    <row r="44" spans="1:13" x14ac:dyDescent="0.25">
      <c r="A44" s="23" t="s">
        <v>20</v>
      </c>
      <c r="B44" s="24"/>
      <c r="C44" s="24"/>
      <c r="D44" s="24"/>
      <c r="E44" s="24"/>
      <c r="F44" s="24"/>
      <c r="G44" s="25"/>
      <c r="H44" s="12">
        <f>SUM(H10:H42)</f>
        <v>100</v>
      </c>
      <c r="I44" s="12">
        <f>SUM(I10:I42)</f>
        <v>70</v>
      </c>
      <c r="J44" s="12">
        <f>SUM(J10:J42)</f>
        <v>2400</v>
      </c>
      <c r="K44" s="13">
        <f>SUM(K10:K42)</f>
        <v>30050</v>
      </c>
      <c r="L44" s="9">
        <f>SUM(L10:L42)</f>
        <v>300.5</v>
      </c>
      <c r="M44" s="5"/>
    </row>
    <row r="45" spans="1:13" x14ac:dyDescent="0.25">
      <c r="A45" s="26" t="s">
        <v>21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14"/>
      <c r="M45" s="14" t="s">
        <v>75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/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0:M13"/>
    <mergeCell ref="A14:A17"/>
    <mergeCell ref="B14:B17"/>
    <mergeCell ref="C14:C17"/>
    <mergeCell ref="D14:D17"/>
    <mergeCell ref="E14:E17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L18:L21"/>
    <mergeCell ref="M18:M21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B43:M43"/>
    <mergeCell ref="A44:G44"/>
    <mergeCell ref="A45:K45"/>
    <mergeCell ref="L35:L38"/>
    <mergeCell ref="M35:M38"/>
    <mergeCell ref="A39:A42"/>
    <mergeCell ref="B39:B42"/>
    <mergeCell ref="D39:D42"/>
    <mergeCell ref="C39:C42"/>
    <mergeCell ref="E39:E42"/>
    <mergeCell ref="H39:H42"/>
    <mergeCell ref="I39:I42"/>
    <mergeCell ref="M39:M42"/>
    <mergeCell ref="K39:K42"/>
    <mergeCell ref="L39:L4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54"/>
  <sheetViews>
    <sheetView workbookViewId="0">
      <selection sqref="A1:M1"/>
    </sheetView>
  </sheetViews>
  <sheetFormatPr defaultRowHeight="15" x14ac:dyDescent="0.25"/>
  <cols>
    <col min="5" max="5" width="14.5703125" customWidth="1"/>
    <col min="6" max="7" width="13.140625" customWidth="1"/>
    <col min="9" max="9" width="12.5703125" customWidth="1"/>
    <col min="10" max="10" width="10" customWidth="1"/>
    <col min="11" max="11" width="14" customWidth="1"/>
    <col min="12" max="12" width="12.42578125" customWidth="1"/>
    <col min="13" max="13" width="41.140625" customWidth="1"/>
  </cols>
  <sheetData>
    <row r="1" spans="1:13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3" t="s">
        <v>81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82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31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15"/>
      <c r="G6" s="15"/>
    </row>
    <row r="7" spans="1:13" x14ac:dyDescent="0.25">
      <c r="A7" s="35" t="s">
        <v>0</v>
      </c>
      <c r="B7" s="35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/>
      <c r="H7" s="35" t="s">
        <v>6</v>
      </c>
      <c r="I7" s="35" t="s">
        <v>7</v>
      </c>
      <c r="J7" s="35" t="s">
        <v>8</v>
      </c>
      <c r="K7" s="44" t="s">
        <v>9</v>
      </c>
      <c r="L7" s="44" t="s">
        <v>10</v>
      </c>
      <c r="M7" s="44" t="s">
        <v>11</v>
      </c>
    </row>
    <row r="8" spans="1:13" ht="30" x14ac:dyDescent="0.25">
      <c r="A8" s="35"/>
      <c r="B8" s="35"/>
      <c r="C8" s="35"/>
      <c r="D8" s="35"/>
      <c r="E8" s="35"/>
      <c r="F8" s="2" t="s">
        <v>12</v>
      </c>
      <c r="G8" s="8" t="s">
        <v>13</v>
      </c>
      <c r="H8" s="35"/>
      <c r="I8" s="35"/>
      <c r="J8" s="35"/>
      <c r="K8" s="44"/>
      <c r="L8" s="44"/>
      <c r="M8" s="44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7" t="s">
        <v>54</v>
      </c>
      <c r="B10" s="34" t="s">
        <v>53</v>
      </c>
      <c r="C10" s="34">
        <v>1</v>
      </c>
      <c r="D10" s="34">
        <v>1</v>
      </c>
      <c r="E10" s="34" t="s">
        <v>14</v>
      </c>
      <c r="F10" s="5" t="s">
        <v>15</v>
      </c>
      <c r="G10" s="6">
        <v>7.5</v>
      </c>
      <c r="H10" s="35">
        <f>SUM(G10:G13)</f>
        <v>11.25</v>
      </c>
      <c r="I10" s="35">
        <f>0.7*H10</f>
        <v>7.8749999999999991</v>
      </c>
      <c r="J10" s="2">
        <v>60</v>
      </c>
      <c r="K10" s="36">
        <f>SUM(J10:J13)*H10</f>
        <v>3386.25</v>
      </c>
      <c r="L10" s="29">
        <f>K10/100</f>
        <v>33.862499999999997</v>
      </c>
      <c r="M10" s="30" t="s">
        <v>39</v>
      </c>
    </row>
    <row r="11" spans="1:13" x14ac:dyDescent="0.25">
      <c r="A11" s="34"/>
      <c r="B11" s="34"/>
      <c r="C11" s="34"/>
      <c r="D11" s="34"/>
      <c r="E11" s="34"/>
      <c r="F11" s="10" t="s">
        <v>65</v>
      </c>
      <c r="G11" s="8">
        <v>1.25</v>
      </c>
      <c r="H11" s="35"/>
      <c r="I11" s="35"/>
      <c r="J11" s="8">
        <v>76</v>
      </c>
      <c r="K11" s="36"/>
      <c r="L11" s="29"/>
      <c r="M11" s="30"/>
    </row>
    <row r="12" spans="1:13" x14ac:dyDescent="0.25">
      <c r="A12" s="34"/>
      <c r="B12" s="34"/>
      <c r="C12" s="34"/>
      <c r="D12" s="34"/>
      <c r="E12" s="34"/>
      <c r="F12" s="10" t="s">
        <v>17</v>
      </c>
      <c r="G12" s="8">
        <v>1.25</v>
      </c>
      <c r="H12" s="35"/>
      <c r="I12" s="35"/>
      <c r="J12" s="8">
        <v>85</v>
      </c>
      <c r="K12" s="36"/>
      <c r="L12" s="29"/>
      <c r="M12" s="30"/>
    </row>
    <row r="13" spans="1:13" x14ac:dyDescent="0.25">
      <c r="A13" s="34"/>
      <c r="B13" s="34"/>
      <c r="C13" s="34"/>
      <c r="D13" s="34"/>
      <c r="E13" s="34"/>
      <c r="F13" s="10" t="s">
        <v>70</v>
      </c>
      <c r="G13" s="8">
        <v>1.25</v>
      </c>
      <c r="H13" s="35"/>
      <c r="I13" s="35"/>
      <c r="J13" s="8">
        <v>80</v>
      </c>
      <c r="K13" s="36"/>
      <c r="L13" s="29"/>
      <c r="M13" s="30"/>
    </row>
    <row r="14" spans="1:13" x14ac:dyDescent="0.25">
      <c r="A14" s="37" t="s">
        <v>61</v>
      </c>
      <c r="B14" s="34" t="s">
        <v>53</v>
      </c>
      <c r="C14" s="34">
        <v>2</v>
      </c>
      <c r="D14" s="34">
        <v>2</v>
      </c>
      <c r="E14" s="34" t="s">
        <v>14</v>
      </c>
      <c r="F14" s="5" t="s">
        <v>15</v>
      </c>
      <c r="G14" s="6">
        <v>7.5</v>
      </c>
      <c r="H14" s="35">
        <f t="shared" ref="H14" si="0">SUM(G14:G17)</f>
        <v>11.25</v>
      </c>
      <c r="I14" s="35">
        <f>0.7*H14</f>
        <v>7.8749999999999991</v>
      </c>
      <c r="J14" s="2">
        <v>60</v>
      </c>
      <c r="K14" s="36">
        <f>SUM(J14:J17)*H14</f>
        <v>3386.25</v>
      </c>
      <c r="L14" s="42">
        <f>K14/100</f>
        <v>33.862499999999997</v>
      </c>
      <c r="M14" s="30" t="s">
        <v>71</v>
      </c>
    </row>
    <row r="15" spans="1:13" x14ac:dyDescent="0.25">
      <c r="A15" s="34"/>
      <c r="B15" s="34"/>
      <c r="C15" s="34"/>
      <c r="D15" s="34"/>
      <c r="E15" s="34"/>
      <c r="F15" s="10" t="s">
        <v>65</v>
      </c>
      <c r="G15" s="8">
        <v>1.25</v>
      </c>
      <c r="H15" s="35"/>
      <c r="I15" s="35"/>
      <c r="J15" s="8">
        <v>76</v>
      </c>
      <c r="K15" s="36"/>
      <c r="L15" s="42"/>
      <c r="M15" s="30"/>
    </row>
    <row r="16" spans="1:13" x14ac:dyDescent="0.25">
      <c r="A16" s="34"/>
      <c r="B16" s="34"/>
      <c r="C16" s="34"/>
      <c r="D16" s="34"/>
      <c r="E16" s="34"/>
      <c r="F16" s="10" t="s">
        <v>17</v>
      </c>
      <c r="G16" s="8">
        <v>1.25</v>
      </c>
      <c r="H16" s="35"/>
      <c r="I16" s="35"/>
      <c r="J16" s="8">
        <v>85</v>
      </c>
      <c r="K16" s="36"/>
      <c r="L16" s="42"/>
      <c r="M16" s="30"/>
    </row>
    <row r="17" spans="1:13" x14ac:dyDescent="0.25">
      <c r="A17" s="34"/>
      <c r="B17" s="34"/>
      <c r="C17" s="34"/>
      <c r="D17" s="34"/>
      <c r="E17" s="34"/>
      <c r="F17" s="10" t="s">
        <v>70</v>
      </c>
      <c r="G17" s="8">
        <v>1.25</v>
      </c>
      <c r="H17" s="35"/>
      <c r="I17" s="35"/>
      <c r="J17" s="8">
        <v>80</v>
      </c>
      <c r="K17" s="36"/>
      <c r="L17" s="42"/>
      <c r="M17" s="30"/>
    </row>
    <row r="18" spans="1:13" x14ac:dyDescent="0.25">
      <c r="A18" s="37" t="s">
        <v>62</v>
      </c>
      <c r="B18" s="34" t="s">
        <v>53</v>
      </c>
      <c r="C18" s="34">
        <v>3</v>
      </c>
      <c r="D18" s="34">
        <v>3</v>
      </c>
      <c r="E18" s="34" t="s">
        <v>14</v>
      </c>
      <c r="F18" s="5" t="s">
        <v>15</v>
      </c>
      <c r="G18" s="6">
        <v>7.5</v>
      </c>
      <c r="H18" s="35">
        <f t="shared" ref="H18" si="1">SUM(G18:G21)</f>
        <v>11.25</v>
      </c>
      <c r="I18" s="35">
        <f>0.7*H18</f>
        <v>7.8749999999999991</v>
      </c>
      <c r="J18" s="2">
        <v>60</v>
      </c>
      <c r="K18" s="36">
        <f>SUM(J18:J21)*H18</f>
        <v>3386.25</v>
      </c>
      <c r="L18" s="41">
        <f>K18/100</f>
        <v>33.862499999999997</v>
      </c>
      <c r="M18" s="30" t="s">
        <v>41</v>
      </c>
    </row>
    <row r="19" spans="1:13" x14ac:dyDescent="0.25">
      <c r="A19" s="34"/>
      <c r="B19" s="34"/>
      <c r="C19" s="34"/>
      <c r="D19" s="34"/>
      <c r="E19" s="34"/>
      <c r="F19" s="10" t="s">
        <v>65</v>
      </c>
      <c r="G19" s="8">
        <v>1.25</v>
      </c>
      <c r="H19" s="35"/>
      <c r="I19" s="35"/>
      <c r="J19" s="8">
        <v>76</v>
      </c>
      <c r="K19" s="36"/>
      <c r="L19" s="41"/>
      <c r="M19" s="30"/>
    </row>
    <row r="20" spans="1:13" x14ac:dyDescent="0.25">
      <c r="A20" s="34"/>
      <c r="B20" s="34"/>
      <c r="C20" s="34"/>
      <c r="D20" s="34"/>
      <c r="E20" s="34"/>
      <c r="F20" s="10" t="s">
        <v>17</v>
      </c>
      <c r="G20" s="8">
        <v>1.25</v>
      </c>
      <c r="H20" s="35"/>
      <c r="I20" s="35"/>
      <c r="J20" s="8">
        <v>85</v>
      </c>
      <c r="K20" s="36"/>
      <c r="L20" s="41"/>
      <c r="M20" s="30"/>
    </row>
    <row r="21" spans="1:13" x14ac:dyDescent="0.25">
      <c r="A21" s="34"/>
      <c r="B21" s="34"/>
      <c r="C21" s="34"/>
      <c r="D21" s="34"/>
      <c r="E21" s="34"/>
      <c r="F21" s="10" t="s">
        <v>70</v>
      </c>
      <c r="G21" s="8">
        <v>1.25</v>
      </c>
      <c r="H21" s="35"/>
      <c r="I21" s="35"/>
      <c r="J21" s="8">
        <v>80</v>
      </c>
      <c r="K21" s="36"/>
      <c r="L21" s="41"/>
      <c r="M21" s="30"/>
    </row>
    <row r="22" spans="1:13" x14ac:dyDescent="0.25">
      <c r="A22" s="37">
        <v>7</v>
      </c>
      <c r="B22" s="34" t="s">
        <v>35</v>
      </c>
      <c r="C22" s="34">
        <v>4</v>
      </c>
      <c r="D22" s="34">
        <v>4</v>
      </c>
      <c r="E22" s="34" t="s">
        <v>14</v>
      </c>
      <c r="F22" s="5" t="s">
        <v>15</v>
      </c>
      <c r="G22" s="6">
        <v>7.5</v>
      </c>
      <c r="H22" s="35">
        <f t="shared" ref="H22" si="2">SUM(G22:G25)</f>
        <v>11.25</v>
      </c>
      <c r="I22" s="35">
        <f>0.7*H22</f>
        <v>7.8749999999999991</v>
      </c>
      <c r="J22" s="2">
        <v>60</v>
      </c>
      <c r="K22" s="36">
        <f>SUM(J22:J25)*H22</f>
        <v>3386.25</v>
      </c>
      <c r="L22" s="41">
        <f>K22/100</f>
        <v>33.862499999999997</v>
      </c>
      <c r="M22" s="30" t="s">
        <v>42</v>
      </c>
    </row>
    <row r="23" spans="1:13" x14ac:dyDescent="0.25">
      <c r="A23" s="34"/>
      <c r="B23" s="34"/>
      <c r="C23" s="34"/>
      <c r="D23" s="34"/>
      <c r="E23" s="34"/>
      <c r="F23" s="10" t="s">
        <v>65</v>
      </c>
      <c r="G23" s="8">
        <v>1.25</v>
      </c>
      <c r="H23" s="35"/>
      <c r="I23" s="35"/>
      <c r="J23" s="8">
        <v>76</v>
      </c>
      <c r="K23" s="36"/>
      <c r="L23" s="41"/>
      <c r="M23" s="30"/>
    </row>
    <row r="24" spans="1:13" x14ac:dyDescent="0.25">
      <c r="A24" s="34"/>
      <c r="B24" s="34"/>
      <c r="C24" s="34"/>
      <c r="D24" s="34"/>
      <c r="E24" s="34"/>
      <c r="F24" s="10" t="s">
        <v>17</v>
      </c>
      <c r="G24" s="8">
        <v>1.25</v>
      </c>
      <c r="H24" s="35"/>
      <c r="I24" s="35"/>
      <c r="J24" s="8">
        <v>85</v>
      </c>
      <c r="K24" s="36"/>
      <c r="L24" s="41"/>
      <c r="M24" s="30"/>
    </row>
    <row r="25" spans="1:13" x14ac:dyDescent="0.25">
      <c r="A25" s="34"/>
      <c r="B25" s="34"/>
      <c r="C25" s="34"/>
      <c r="D25" s="34"/>
      <c r="E25" s="34"/>
      <c r="F25" s="10" t="s">
        <v>70</v>
      </c>
      <c r="G25" s="8">
        <v>1.25</v>
      </c>
      <c r="H25" s="35"/>
      <c r="I25" s="35"/>
      <c r="J25" s="8">
        <v>80</v>
      </c>
      <c r="K25" s="36"/>
      <c r="L25" s="41"/>
      <c r="M25" s="30"/>
    </row>
    <row r="26" spans="1:13" x14ac:dyDescent="0.25">
      <c r="A26" s="11">
        <v>8</v>
      </c>
      <c r="B26" s="20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3" x14ac:dyDescent="0.25">
      <c r="A27" s="37" t="s">
        <v>34</v>
      </c>
      <c r="B27" s="34" t="s">
        <v>35</v>
      </c>
      <c r="C27" s="34">
        <v>4</v>
      </c>
      <c r="D27" s="34">
        <v>5</v>
      </c>
      <c r="E27" s="34" t="s">
        <v>14</v>
      </c>
      <c r="F27" s="5" t="s">
        <v>19</v>
      </c>
      <c r="G27" s="6">
        <v>10</v>
      </c>
      <c r="H27" s="35">
        <f>SUM(G27:G30)</f>
        <v>13.75</v>
      </c>
      <c r="I27" s="35">
        <f>0.7*H27</f>
        <v>9.625</v>
      </c>
      <c r="J27" s="2">
        <v>70</v>
      </c>
      <c r="K27" s="36">
        <f>SUM(J27:J30)*H27</f>
        <v>4276.25</v>
      </c>
      <c r="L27" s="29">
        <f>K27/100</f>
        <v>42.762500000000003</v>
      </c>
      <c r="M27" s="30" t="s">
        <v>43</v>
      </c>
    </row>
    <row r="28" spans="1:13" x14ac:dyDescent="0.25">
      <c r="A28" s="34"/>
      <c r="B28" s="34"/>
      <c r="C28" s="34"/>
      <c r="D28" s="34"/>
      <c r="E28" s="34"/>
      <c r="F28" s="10" t="s">
        <v>65</v>
      </c>
      <c r="G28" s="8">
        <v>1.25</v>
      </c>
      <c r="H28" s="35"/>
      <c r="I28" s="35"/>
      <c r="J28" s="8">
        <v>76</v>
      </c>
      <c r="K28" s="36"/>
      <c r="L28" s="29"/>
      <c r="M28" s="30"/>
    </row>
    <row r="29" spans="1:13" x14ac:dyDescent="0.25">
      <c r="A29" s="34"/>
      <c r="B29" s="34"/>
      <c r="C29" s="34"/>
      <c r="D29" s="34"/>
      <c r="E29" s="34"/>
      <c r="F29" s="10" t="s">
        <v>17</v>
      </c>
      <c r="G29" s="8">
        <v>1.25</v>
      </c>
      <c r="H29" s="35"/>
      <c r="I29" s="35"/>
      <c r="J29" s="8">
        <v>85</v>
      </c>
      <c r="K29" s="36"/>
      <c r="L29" s="29"/>
      <c r="M29" s="30"/>
    </row>
    <row r="30" spans="1:13" x14ac:dyDescent="0.25">
      <c r="A30" s="34"/>
      <c r="B30" s="34"/>
      <c r="C30" s="34"/>
      <c r="D30" s="34"/>
      <c r="E30" s="34"/>
      <c r="F30" s="10" t="s">
        <v>70</v>
      </c>
      <c r="G30" s="8">
        <v>1.25</v>
      </c>
      <c r="H30" s="35"/>
      <c r="I30" s="35"/>
      <c r="J30" s="8">
        <v>80</v>
      </c>
      <c r="K30" s="36"/>
      <c r="L30" s="29"/>
      <c r="M30" s="30"/>
    </row>
    <row r="31" spans="1:13" x14ac:dyDescent="0.25">
      <c r="A31" s="37" t="s">
        <v>37</v>
      </c>
      <c r="B31" s="34" t="s">
        <v>35</v>
      </c>
      <c r="C31" s="34">
        <v>4</v>
      </c>
      <c r="D31" s="34">
        <v>6</v>
      </c>
      <c r="E31" s="34" t="s">
        <v>14</v>
      </c>
      <c r="F31" s="5" t="s">
        <v>19</v>
      </c>
      <c r="G31" s="6">
        <v>10</v>
      </c>
      <c r="H31" s="35">
        <f t="shared" ref="H31" si="3">SUM(G31:G34)</f>
        <v>13.75</v>
      </c>
      <c r="I31" s="34">
        <f>0.7*H31</f>
        <v>9.625</v>
      </c>
      <c r="J31" s="2">
        <v>70</v>
      </c>
      <c r="K31" s="36">
        <f>SUM(J31:J34)*H31</f>
        <v>4276.25</v>
      </c>
      <c r="L31" s="29">
        <f>K31/100</f>
        <v>42.762500000000003</v>
      </c>
      <c r="M31" s="30" t="s">
        <v>44</v>
      </c>
    </row>
    <row r="32" spans="1:13" x14ac:dyDescent="0.25">
      <c r="A32" s="34"/>
      <c r="B32" s="34"/>
      <c r="C32" s="34"/>
      <c r="D32" s="34"/>
      <c r="E32" s="34"/>
      <c r="F32" s="10" t="s">
        <v>65</v>
      </c>
      <c r="G32" s="8">
        <v>1.25</v>
      </c>
      <c r="H32" s="35"/>
      <c r="I32" s="34"/>
      <c r="J32" s="8">
        <v>76</v>
      </c>
      <c r="K32" s="36"/>
      <c r="L32" s="29"/>
      <c r="M32" s="30"/>
    </row>
    <row r="33" spans="1:13" x14ac:dyDescent="0.25">
      <c r="A33" s="34"/>
      <c r="B33" s="34"/>
      <c r="C33" s="34"/>
      <c r="D33" s="34"/>
      <c r="E33" s="34"/>
      <c r="F33" s="10" t="s">
        <v>17</v>
      </c>
      <c r="G33" s="8">
        <v>1.25</v>
      </c>
      <c r="H33" s="35"/>
      <c r="I33" s="34"/>
      <c r="J33" s="8">
        <v>85</v>
      </c>
      <c r="K33" s="36"/>
      <c r="L33" s="29"/>
      <c r="M33" s="30"/>
    </row>
    <row r="34" spans="1:13" x14ac:dyDescent="0.25">
      <c r="A34" s="34"/>
      <c r="B34" s="34"/>
      <c r="C34" s="34"/>
      <c r="D34" s="34"/>
      <c r="E34" s="34"/>
      <c r="F34" s="10" t="s">
        <v>70</v>
      </c>
      <c r="G34" s="8">
        <v>1.25</v>
      </c>
      <c r="H34" s="35"/>
      <c r="I34" s="34"/>
      <c r="J34" s="8">
        <v>80</v>
      </c>
      <c r="K34" s="36"/>
      <c r="L34" s="29"/>
      <c r="M34" s="30"/>
    </row>
    <row r="35" spans="1:13" x14ac:dyDescent="0.25">
      <c r="A35" s="37" t="s">
        <v>38</v>
      </c>
      <c r="B35" s="34" t="s">
        <v>35</v>
      </c>
      <c r="C35" s="34">
        <v>4</v>
      </c>
      <c r="D35" s="34">
        <v>7</v>
      </c>
      <c r="E35" s="34" t="s">
        <v>14</v>
      </c>
      <c r="F35" s="5" t="s">
        <v>19</v>
      </c>
      <c r="G35" s="6">
        <v>10</v>
      </c>
      <c r="H35" s="35">
        <f t="shared" ref="H35" si="4">SUM(G35:G38)</f>
        <v>13.75</v>
      </c>
      <c r="I35" s="34">
        <f>0.7*H35</f>
        <v>9.625</v>
      </c>
      <c r="J35" s="2">
        <v>70</v>
      </c>
      <c r="K35" s="36">
        <f>SUM(J35:J38)*H35</f>
        <v>4276.25</v>
      </c>
      <c r="L35" s="29">
        <f>K35/100</f>
        <v>42.762500000000003</v>
      </c>
      <c r="M35" s="30" t="s">
        <v>45</v>
      </c>
    </row>
    <row r="36" spans="1:13" x14ac:dyDescent="0.25">
      <c r="A36" s="34"/>
      <c r="B36" s="34"/>
      <c r="C36" s="34"/>
      <c r="D36" s="34"/>
      <c r="E36" s="34"/>
      <c r="F36" s="10" t="s">
        <v>65</v>
      </c>
      <c r="G36" s="8">
        <v>1.25</v>
      </c>
      <c r="H36" s="35"/>
      <c r="I36" s="34"/>
      <c r="J36" s="8">
        <v>76</v>
      </c>
      <c r="K36" s="36"/>
      <c r="L36" s="29"/>
      <c r="M36" s="30"/>
    </row>
    <row r="37" spans="1:13" x14ac:dyDescent="0.25">
      <c r="A37" s="34"/>
      <c r="B37" s="34"/>
      <c r="C37" s="34"/>
      <c r="D37" s="34"/>
      <c r="E37" s="34"/>
      <c r="F37" s="10" t="s">
        <v>17</v>
      </c>
      <c r="G37" s="8">
        <v>1.25</v>
      </c>
      <c r="H37" s="35"/>
      <c r="I37" s="34"/>
      <c r="J37" s="8">
        <v>85</v>
      </c>
      <c r="K37" s="36"/>
      <c r="L37" s="29"/>
      <c r="M37" s="30"/>
    </row>
    <row r="38" spans="1:13" x14ac:dyDescent="0.25">
      <c r="A38" s="34"/>
      <c r="B38" s="34"/>
      <c r="C38" s="34"/>
      <c r="D38" s="34"/>
      <c r="E38" s="34"/>
      <c r="F38" s="10" t="s">
        <v>70</v>
      </c>
      <c r="G38" s="8">
        <v>1.25</v>
      </c>
      <c r="H38" s="35"/>
      <c r="I38" s="34"/>
      <c r="J38" s="8">
        <v>80</v>
      </c>
      <c r="K38" s="36"/>
      <c r="L38" s="29"/>
      <c r="M38" s="30"/>
    </row>
    <row r="39" spans="1:13" x14ac:dyDescent="0.25">
      <c r="A39" s="37">
        <v>15</v>
      </c>
      <c r="B39" s="34" t="s">
        <v>35</v>
      </c>
      <c r="C39" s="34">
        <v>5</v>
      </c>
      <c r="D39" s="34">
        <v>8</v>
      </c>
      <c r="E39" s="34" t="s">
        <v>14</v>
      </c>
      <c r="F39" s="5" t="s">
        <v>19</v>
      </c>
      <c r="G39" s="6">
        <v>10</v>
      </c>
      <c r="H39" s="35">
        <f t="shared" ref="H39" si="5">SUM(G39:G42)</f>
        <v>13.75</v>
      </c>
      <c r="I39" s="34">
        <f>0.7*H39</f>
        <v>9.625</v>
      </c>
      <c r="J39" s="2">
        <v>70</v>
      </c>
      <c r="K39" s="36">
        <f>SUM(J39:J42)*H39</f>
        <v>4276.25</v>
      </c>
      <c r="L39" s="29">
        <f>K39/100</f>
        <v>42.762500000000003</v>
      </c>
      <c r="M39" s="30" t="s">
        <v>46</v>
      </c>
    </row>
    <row r="40" spans="1:13" x14ac:dyDescent="0.25">
      <c r="A40" s="34"/>
      <c r="B40" s="34"/>
      <c r="C40" s="34"/>
      <c r="D40" s="34"/>
      <c r="E40" s="34"/>
      <c r="F40" s="10" t="s">
        <v>65</v>
      </c>
      <c r="G40" s="8">
        <v>1.25</v>
      </c>
      <c r="H40" s="35"/>
      <c r="I40" s="34"/>
      <c r="J40" s="8">
        <v>76</v>
      </c>
      <c r="K40" s="36"/>
      <c r="L40" s="29"/>
      <c r="M40" s="30"/>
    </row>
    <row r="41" spans="1:13" x14ac:dyDescent="0.25">
      <c r="A41" s="34"/>
      <c r="B41" s="34"/>
      <c r="C41" s="34"/>
      <c r="D41" s="34"/>
      <c r="E41" s="34"/>
      <c r="F41" s="10" t="s">
        <v>17</v>
      </c>
      <c r="G41" s="8">
        <v>1.25</v>
      </c>
      <c r="H41" s="35"/>
      <c r="I41" s="34"/>
      <c r="J41" s="8">
        <v>85</v>
      </c>
      <c r="K41" s="36"/>
      <c r="L41" s="29"/>
      <c r="M41" s="30"/>
    </row>
    <row r="42" spans="1:13" x14ac:dyDescent="0.25">
      <c r="A42" s="34"/>
      <c r="B42" s="34"/>
      <c r="C42" s="34"/>
      <c r="D42" s="34"/>
      <c r="E42" s="34"/>
      <c r="F42" s="10" t="s">
        <v>70</v>
      </c>
      <c r="G42" s="8">
        <v>1.25</v>
      </c>
      <c r="H42" s="35"/>
      <c r="I42" s="34"/>
      <c r="J42" s="8">
        <v>80</v>
      </c>
      <c r="K42" s="36"/>
      <c r="L42" s="29"/>
      <c r="M42" s="30"/>
    </row>
    <row r="43" spans="1:13" x14ac:dyDescent="0.25">
      <c r="A43" s="11">
        <v>16</v>
      </c>
      <c r="B43" s="20" t="s">
        <v>19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</row>
    <row r="44" spans="1:13" x14ac:dyDescent="0.25">
      <c r="A44" s="23" t="s">
        <v>20</v>
      </c>
      <c r="B44" s="24"/>
      <c r="C44" s="24"/>
      <c r="D44" s="24"/>
      <c r="E44" s="24"/>
      <c r="F44" s="24"/>
      <c r="G44" s="25"/>
      <c r="H44" s="12">
        <f>SUM(H10:H42)</f>
        <v>100</v>
      </c>
      <c r="I44" s="12">
        <f>SUM(I10:I42)</f>
        <v>70</v>
      </c>
      <c r="J44" s="12">
        <f>SUM(J10:J42)</f>
        <v>2448</v>
      </c>
      <c r="K44" s="13">
        <f>SUM(K10:K42)</f>
        <v>30650</v>
      </c>
      <c r="L44" s="9">
        <f>SUM(L10:L42)</f>
        <v>306.49999999999994</v>
      </c>
      <c r="M44" s="5"/>
    </row>
    <row r="45" spans="1:13" x14ac:dyDescent="0.25">
      <c r="A45" s="26" t="s">
        <v>21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14"/>
      <c r="M45" s="14" t="s">
        <v>59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8:M21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M22:M25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54"/>
  <sheetViews>
    <sheetView workbookViewId="0">
      <selection sqref="A1:M1"/>
    </sheetView>
  </sheetViews>
  <sheetFormatPr defaultRowHeight="15" x14ac:dyDescent="0.25"/>
  <cols>
    <col min="5" max="5" width="16.28515625" customWidth="1"/>
    <col min="6" max="6" width="14.85546875" customWidth="1"/>
    <col min="7" max="7" width="13.5703125" customWidth="1"/>
    <col min="8" max="8" width="14" customWidth="1"/>
    <col min="9" max="9" width="13.7109375" customWidth="1"/>
    <col min="10" max="10" width="15.28515625" customWidth="1"/>
    <col min="11" max="11" width="11.85546875" customWidth="1"/>
    <col min="12" max="12" width="14.7109375" customWidth="1"/>
    <col min="13" max="13" width="45" customWidth="1"/>
  </cols>
  <sheetData>
    <row r="1" spans="1:13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3" t="s">
        <v>83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84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31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15"/>
      <c r="G6" s="15"/>
    </row>
    <row r="7" spans="1:13" x14ac:dyDescent="0.25">
      <c r="A7" s="35" t="s">
        <v>0</v>
      </c>
      <c r="B7" s="35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/>
      <c r="H7" s="35" t="s">
        <v>6</v>
      </c>
      <c r="I7" s="35" t="s">
        <v>7</v>
      </c>
      <c r="J7" s="35" t="s">
        <v>8</v>
      </c>
      <c r="K7" s="44" t="s">
        <v>9</v>
      </c>
      <c r="L7" s="44" t="s">
        <v>10</v>
      </c>
      <c r="M7" s="44" t="s">
        <v>11</v>
      </c>
    </row>
    <row r="8" spans="1:13" ht="30" x14ac:dyDescent="0.25">
      <c r="A8" s="35"/>
      <c r="B8" s="35"/>
      <c r="C8" s="35"/>
      <c r="D8" s="35"/>
      <c r="E8" s="35"/>
      <c r="F8" s="2" t="s">
        <v>12</v>
      </c>
      <c r="G8" s="8" t="s">
        <v>13</v>
      </c>
      <c r="H8" s="35"/>
      <c r="I8" s="35"/>
      <c r="J8" s="35"/>
      <c r="K8" s="44"/>
      <c r="L8" s="44"/>
      <c r="M8" s="44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25">
      <c r="A10" s="37" t="s">
        <v>54</v>
      </c>
      <c r="B10" s="34" t="s">
        <v>53</v>
      </c>
      <c r="C10" s="34">
        <v>1</v>
      </c>
      <c r="D10" s="34">
        <v>1</v>
      </c>
      <c r="E10" s="34" t="s">
        <v>14</v>
      </c>
      <c r="F10" s="5" t="s">
        <v>15</v>
      </c>
      <c r="G10" s="6">
        <v>7.5</v>
      </c>
      <c r="H10" s="35">
        <f>SUM(G10:G13)</f>
        <v>11.25</v>
      </c>
      <c r="I10" s="35">
        <f>0.7*H10</f>
        <v>7.8749999999999991</v>
      </c>
      <c r="J10" s="2">
        <v>75</v>
      </c>
      <c r="K10" s="36">
        <f>SUM(J10:J13)*H10</f>
        <v>3543.75</v>
      </c>
      <c r="L10" s="29">
        <f>K10/100</f>
        <v>35.4375</v>
      </c>
      <c r="M10" s="30" t="s">
        <v>39</v>
      </c>
    </row>
    <row r="11" spans="1:13" x14ac:dyDescent="0.25">
      <c r="A11" s="34"/>
      <c r="B11" s="34"/>
      <c r="C11" s="34"/>
      <c r="D11" s="34"/>
      <c r="E11" s="34"/>
      <c r="F11" s="10" t="s">
        <v>65</v>
      </c>
      <c r="G11" s="8">
        <v>1.25</v>
      </c>
      <c r="H11" s="35"/>
      <c r="I11" s="35"/>
      <c r="J11" s="8">
        <v>75</v>
      </c>
      <c r="K11" s="36"/>
      <c r="L11" s="29"/>
      <c r="M11" s="30"/>
    </row>
    <row r="12" spans="1:13" x14ac:dyDescent="0.25">
      <c r="A12" s="34"/>
      <c r="B12" s="34"/>
      <c r="C12" s="34"/>
      <c r="D12" s="34"/>
      <c r="E12" s="34"/>
      <c r="F12" s="10" t="s">
        <v>16</v>
      </c>
      <c r="G12" s="8">
        <v>1.25</v>
      </c>
      <c r="H12" s="35"/>
      <c r="I12" s="35"/>
      <c r="J12" s="8">
        <v>85</v>
      </c>
      <c r="K12" s="36"/>
      <c r="L12" s="29"/>
      <c r="M12" s="30"/>
    </row>
    <row r="13" spans="1:13" x14ac:dyDescent="0.25">
      <c r="A13" s="34"/>
      <c r="B13" s="34"/>
      <c r="C13" s="34"/>
      <c r="D13" s="34"/>
      <c r="E13" s="34"/>
      <c r="F13" s="10" t="s">
        <v>17</v>
      </c>
      <c r="G13" s="8">
        <v>1.25</v>
      </c>
      <c r="H13" s="35"/>
      <c r="I13" s="35"/>
      <c r="J13" s="8">
        <v>80</v>
      </c>
      <c r="K13" s="36"/>
      <c r="L13" s="29"/>
      <c r="M13" s="30"/>
    </row>
    <row r="14" spans="1:13" x14ac:dyDescent="0.25">
      <c r="A14" s="37" t="s">
        <v>61</v>
      </c>
      <c r="B14" s="34" t="s">
        <v>53</v>
      </c>
      <c r="C14" s="34">
        <v>2</v>
      </c>
      <c r="D14" s="34">
        <v>2</v>
      </c>
      <c r="E14" s="34" t="s">
        <v>14</v>
      </c>
      <c r="F14" s="5" t="s">
        <v>15</v>
      </c>
      <c r="G14" s="6">
        <v>7.5</v>
      </c>
      <c r="H14" s="35">
        <f t="shared" ref="H14" si="0">SUM(G14:G17)</f>
        <v>11.25</v>
      </c>
      <c r="I14" s="35">
        <f>0.7*H14</f>
        <v>7.8749999999999991</v>
      </c>
      <c r="J14" s="2">
        <v>75</v>
      </c>
      <c r="K14" s="36">
        <f>SUM(J14:J17)*H14</f>
        <v>3543.75</v>
      </c>
      <c r="L14" s="42">
        <f>K14/100</f>
        <v>35.4375</v>
      </c>
      <c r="M14" s="30" t="s">
        <v>40</v>
      </c>
    </row>
    <row r="15" spans="1:13" x14ac:dyDescent="0.25">
      <c r="A15" s="34"/>
      <c r="B15" s="34"/>
      <c r="C15" s="34"/>
      <c r="D15" s="34"/>
      <c r="E15" s="34"/>
      <c r="F15" s="10" t="s">
        <v>65</v>
      </c>
      <c r="G15" s="8">
        <v>1.25</v>
      </c>
      <c r="H15" s="35"/>
      <c r="I15" s="35"/>
      <c r="J15" s="8">
        <v>75</v>
      </c>
      <c r="K15" s="36"/>
      <c r="L15" s="42"/>
      <c r="M15" s="30"/>
    </row>
    <row r="16" spans="1:13" x14ac:dyDescent="0.25">
      <c r="A16" s="34"/>
      <c r="B16" s="34"/>
      <c r="C16" s="34"/>
      <c r="D16" s="34"/>
      <c r="E16" s="34"/>
      <c r="F16" s="10" t="s">
        <v>16</v>
      </c>
      <c r="G16" s="8">
        <v>1.25</v>
      </c>
      <c r="H16" s="35"/>
      <c r="I16" s="35"/>
      <c r="J16" s="8">
        <v>85</v>
      </c>
      <c r="K16" s="36"/>
      <c r="L16" s="42"/>
      <c r="M16" s="30"/>
    </row>
    <row r="17" spans="1:13" x14ac:dyDescent="0.25">
      <c r="A17" s="34"/>
      <c r="B17" s="34"/>
      <c r="C17" s="34"/>
      <c r="D17" s="34"/>
      <c r="E17" s="34"/>
      <c r="F17" s="10" t="s">
        <v>17</v>
      </c>
      <c r="G17" s="8">
        <v>1.25</v>
      </c>
      <c r="H17" s="35"/>
      <c r="I17" s="35"/>
      <c r="J17" s="8">
        <v>80</v>
      </c>
      <c r="K17" s="36"/>
      <c r="L17" s="42"/>
      <c r="M17" s="30"/>
    </row>
    <row r="18" spans="1:13" x14ac:dyDescent="0.25">
      <c r="A18" s="37" t="s">
        <v>62</v>
      </c>
      <c r="B18" s="34" t="s">
        <v>35</v>
      </c>
      <c r="C18" s="34">
        <v>3</v>
      </c>
      <c r="D18" s="34">
        <v>2</v>
      </c>
      <c r="E18" s="34" t="s">
        <v>36</v>
      </c>
      <c r="F18" s="5" t="s">
        <v>15</v>
      </c>
      <c r="G18" s="6">
        <v>7.5</v>
      </c>
      <c r="H18" s="35">
        <f t="shared" ref="H18" si="1">SUM(G18:G21)</f>
        <v>11.25</v>
      </c>
      <c r="I18" s="35">
        <f>0.7*H18</f>
        <v>7.8749999999999991</v>
      </c>
      <c r="J18" s="2">
        <v>75</v>
      </c>
      <c r="K18" s="36">
        <f>SUM(J18:J21)*H18</f>
        <v>3543.75</v>
      </c>
      <c r="L18" s="41">
        <f>K18/100</f>
        <v>35.4375</v>
      </c>
      <c r="M18" s="30" t="s">
        <v>41</v>
      </c>
    </row>
    <row r="19" spans="1:13" x14ac:dyDescent="0.25">
      <c r="A19" s="34"/>
      <c r="B19" s="34"/>
      <c r="C19" s="34"/>
      <c r="D19" s="34"/>
      <c r="E19" s="34"/>
      <c r="F19" s="10" t="s">
        <v>65</v>
      </c>
      <c r="G19" s="8">
        <v>1.25</v>
      </c>
      <c r="H19" s="35"/>
      <c r="I19" s="35"/>
      <c r="J19" s="8">
        <v>75</v>
      </c>
      <c r="K19" s="36"/>
      <c r="L19" s="41"/>
      <c r="M19" s="30"/>
    </row>
    <row r="20" spans="1:13" x14ac:dyDescent="0.25">
      <c r="A20" s="34"/>
      <c r="B20" s="34"/>
      <c r="C20" s="34"/>
      <c r="D20" s="34"/>
      <c r="E20" s="34"/>
      <c r="F20" s="10" t="s">
        <v>16</v>
      </c>
      <c r="G20" s="8">
        <v>1.25</v>
      </c>
      <c r="H20" s="35"/>
      <c r="I20" s="35"/>
      <c r="J20" s="8">
        <v>85</v>
      </c>
      <c r="K20" s="36"/>
      <c r="L20" s="41"/>
      <c r="M20" s="30"/>
    </row>
    <row r="21" spans="1:13" x14ac:dyDescent="0.25">
      <c r="A21" s="34"/>
      <c r="B21" s="34"/>
      <c r="C21" s="34"/>
      <c r="D21" s="34"/>
      <c r="E21" s="34"/>
      <c r="F21" s="10" t="s">
        <v>17</v>
      </c>
      <c r="G21" s="8">
        <v>1.25</v>
      </c>
      <c r="H21" s="35"/>
      <c r="I21" s="35"/>
      <c r="J21" s="8">
        <v>80</v>
      </c>
      <c r="K21" s="36"/>
      <c r="L21" s="41"/>
      <c r="M21" s="30"/>
    </row>
    <row r="22" spans="1:13" x14ac:dyDescent="0.25">
      <c r="A22" s="37">
        <v>7</v>
      </c>
      <c r="B22" s="34" t="s">
        <v>53</v>
      </c>
      <c r="C22" s="34">
        <v>4</v>
      </c>
      <c r="D22" s="34">
        <v>3</v>
      </c>
      <c r="E22" s="34" t="s">
        <v>14</v>
      </c>
      <c r="F22" s="5" t="s">
        <v>15</v>
      </c>
      <c r="G22" s="6">
        <v>7.5</v>
      </c>
      <c r="H22" s="35">
        <f t="shared" ref="H22" si="2">SUM(G22:G25)</f>
        <v>11.25</v>
      </c>
      <c r="I22" s="35">
        <f>0.7*H22</f>
        <v>7.8749999999999991</v>
      </c>
      <c r="J22" s="2">
        <v>75</v>
      </c>
      <c r="K22" s="36">
        <f>SUM(J22:J25)*H22</f>
        <v>3543.75</v>
      </c>
      <c r="L22" s="41">
        <f>K22/100</f>
        <v>35.4375</v>
      </c>
      <c r="M22" s="30" t="s">
        <v>57</v>
      </c>
    </row>
    <row r="23" spans="1:13" x14ac:dyDescent="0.25">
      <c r="A23" s="34"/>
      <c r="B23" s="34"/>
      <c r="C23" s="34"/>
      <c r="D23" s="34"/>
      <c r="E23" s="34"/>
      <c r="F23" s="10" t="s">
        <v>65</v>
      </c>
      <c r="G23" s="8">
        <v>1.25</v>
      </c>
      <c r="H23" s="35"/>
      <c r="I23" s="35"/>
      <c r="J23" s="8">
        <v>75</v>
      </c>
      <c r="K23" s="36"/>
      <c r="L23" s="41"/>
      <c r="M23" s="30"/>
    </row>
    <row r="24" spans="1:13" x14ac:dyDescent="0.25">
      <c r="A24" s="34"/>
      <c r="B24" s="34"/>
      <c r="C24" s="34"/>
      <c r="D24" s="34"/>
      <c r="E24" s="34"/>
      <c r="F24" s="10" t="s">
        <v>16</v>
      </c>
      <c r="G24" s="8">
        <v>1.25</v>
      </c>
      <c r="H24" s="35"/>
      <c r="I24" s="35"/>
      <c r="J24" s="8">
        <v>85</v>
      </c>
      <c r="K24" s="36"/>
      <c r="L24" s="41"/>
      <c r="M24" s="30"/>
    </row>
    <row r="25" spans="1:13" x14ac:dyDescent="0.25">
      <c r="A25" s="34"/>
      <c r="B25" s="34"/>
      <c r="C25" s="34"/>
      <c r="D25" s="34"/>
      <c r="E25" s="34"/>
      <c r="F25" s="10" t="s">
        <v>17</v>
      </c>
      <c r="G25" s="8">
        <v>1.25</v>
      </c>
      <c r="H25" s="35"/>
      <c r="I25" s="35"/>
      <c r="J25" s="8">
        <v>80</v>
      </c>
      <c r="K25" s="36"/>
      <c r="L25" s="41"/>
      <c r="M25" s="30"/>
    </row>
    <row r="26" spans="1:13" x14ac:dyDescent="0.25">
      <c r="A26" s="11">
        <v>8</v>
      </c>
      <c r="B26" s="20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3" x14ac:dyDescent="0.25">
      <c r="A27" s="37" t="s">
        <v>34</v>
      </c>
      <c r="B27" s="34" t="s">
        <v>35</v>
      </c>
      <c r="C27" s="34">
        <v>4</v>
      </c>
      <c r="D27" s="34">
        <v>5</v>
      </c>
      <c r="E27" s="34" t="s">
        <v>14</v>
      </c>
      <c r="F27" s="5" t="s">
        <v>19</v>
      </c>
      <c r="G27" s="6">
        <v>10</v>
      </c>
      <c r="H27" s="35">
        <f>SUM(G27:G30)</f>
        <v>13.75</v>
      </c>
      <c r="I27" s="35">
        <f>0.7*H27</f>
        <v>9.625</v>
      </c>
      <c r="J27" s="2">
        <v>75</v>
      </c>
      <c r="K27" s="36">
        <f>SUM(J27:J30)*H27</f>
        <v>4331.25</v>
      </c>
      <c r="L27" s="29">
        <f>K27/100</f>
        <v>43.3125</v>
      </c>
      <c r="M27" s="30" t="s">
        <v>43</v>
      </c>
    </row>
    <row r="28" spans="1:13" x14ac:dyDescent="0.25">
      <c r="A28" s="34"/>
      <c r="B28" s="34"/>
      <c r="C28" s="34"/>
      <c r="D28" s="34"/>
      <c r="E28" s="34"/>
      <c r="F28" s="10" t="s">
        <v>65</v>
      </c>
      <c r="G28" s="8">
        <v>1.25</v>
      </c>
      <c r="H28" s="35"/>
      <c r="I28" s="35"/>
      <c r="J28" s="8">
        <v>75</v>
      </c>
      <c r="K28" s="36"/>
      <c r="L28" s="29"/>
      <c r="M28" s="30"/>
    </row>
    <row r="29" spans="1:13" x14ac:dyDescent="0.25">
      <c r="A29" s="34"/>
      <c r="B29" s="34"/>
      <c r="C29" s="34"/>
      <c r="D29" s="34"/>
      <c r="E29" s="34"/>
      <c r="F29" s="10" t="s">
        <v>16</v>
      </c>
      <c r="G29" s="8">
        <v>1.25</v>
      </c>
      <c r="H29" s="35"/>
      <c r="I29" s="35"/>
      <c r="J29" s="8">
        <v>85</v>
      </c>
      <c r="K29" s="36"/>
      <c r="L29" s="29"/>
      <c r="M29" s="30"/>
    </row>
    <row r="30" spans="1:13" x14ac:dyDescent="0.25">
      <c r="A30" s="34"/>
      <c r="B30" s="34"/>
      <c r="C30" s="34"/>
      <c r="D30" s="34"/>
      <c r="E30" s="34"/>
      <c r="F30" s="10" t="s">
        <v>17</v>
      </c>
      <c r="G30" s="8">
        <v>1.25</v>
      </c>
      <c r="H30" s="35"/>
      <c r="I30" s="35"/>
      <c r="J30" s="8">
        <v>80</v>
      </c>
      <c r="K30" s="36"/>
      <c r="L30" s="29"/>
      <c r="M30" s="30"/>
    </row>
    <row r="31" spans="1:13" x14ac:dyDescent="0.25">
      <c r="A31" s="37" t="s">
        <v>37</v>
      </c>
      <c r="B31" s="34" t="s">
        <v>35</v>
      </c>
      <c r="C31" s="34">
        <v>4</v>
      </c>
      <c r="D31" s="34">
        <v>6</v>
      </c>
      <c r="E31" s="34" t="s">
        <v>14</v>
      </c>
      <c r="F31" s="5" t="s">
        <v>19</v>
      </c>
      <c r="G31" s="6">
        <v>10</v>
      </c>
      <c r="H31" s="35">
        <f t="shared" ref="H31" si="3">SUM(G31:G34)</f>
        <v>13.75</v>
      </c>
      <c r="I31" s="34">
        <f>0.7*H31</f>
        <v>9.625</v>
      </c>
      <c r="J31" s="2">
        <v>75</v>
      </c>
      <c r="K31" s="36">
        <f>SUM(J31:J34)*H31</f>
        <v>4331.25</v>
      </c>
      <c r="L31" s="29">
        <f>K31/100</f>
        <v>43.3125</v>
      </c>
      <c r="M31" s="30" t="s">
        <v>44</v>
      </c>
    </row>
    <row r="32" spans="1:13" x14ac:dyDescent="0.25">
      <c r="A32" s="34"/>
      <c r="B32" s="34"/>
      <c r="C32" s="34"/>
      <c r="D32" s="34"/>
      <c r="E32" s="34"/>
      <c r="F32" s="10" t="s">
        <v>65</v>
      </c>
      <c r="G32" s="8">
        <v>1.25</v>
      </c>
      <c r="H32" s="35"/>
      <c r="I32" s="34"/>
      <c r="J32" s="8">
        <v>75</v>
      </c>
      <c r="K32" s="36"/>
      <c r="L32" s="29"/>
      <c r="M32" s="30"/>
    </row>
    <row r="33" spans="1:13" x14ac:dyDescent="0.25">
      <c r="A33" s="34"/>
      <c r="B33" s="34"/>
      <c r="C33" s="34"/>
      <c r="D33" s="34"/>
      <c r="E33" s="34"/>
      <c r="F33" s="10" t="s">
        <v>16</v>
      </c>
      <c r="G33" s="8">
        <v>1.25</v>
      </c>
      <c r="H33" s="35"/>
      <c r="I33" s="34"/>
      <c r="J33" s="8">
        <v>85</v>
      </c>
      <c r="K33" s="36"/>
      <c r="L33" s="29"/>
      <c r="M33" s="30"/>
    </row>
    <row r="34" spans="1:13" x14ac:dyDescent="0.25">
      <c r="A34" s="34"/>
      <c r="B34" s="34"/>
      <c r="C34" s="34"/>
      <c r="D34" s="34"/>
      <c r="E34" s="34"/>
      <c r="F34" s="10" t="s">
        <v>17</v>
      </c>
      <c r="G34" s="8">
        <v>1.25</v>
      </c>
      <c r="H34" s="35"/>
      <c r="I34" s="34"/>
      <c r="J34" s="8">
        <v>80</v>
      </c>
      <c r="K34" s="36"/>
      <c r="L34" s="29"/>
      <c r="M34" s="30"/>
    </row>
    <row r="35" spans="1:13" x14ac:dyDescent="0.25">
      <c r="A35" s="37" t="s">
        <v>38</v>
      </c>
      <c r="B35" s="34" t="s">
        <v>35</v>
      </c>
      <c r="C35" s="34">
        <v>4</v>
      </c>
      <c r="D35" s="34">
        <v>7</v>
      </c>
      <c r="E35" s="34" t="s">
        <v>14</v>
      </c>
      <c r="F35" s="5" t="s">
        <v>19</v>
      </c>
      <c r="G35" s="6">
        <v>10</v>
      </c>
      <c r="H35" s="35">
        <f t="shared" ref="H35" si="4">SUM(G35:G38)</f>
        <v>13.75</v>
      </c>
      <c r="I35" s="34">
        <f>0.7*H35</f>
        <v>9.625</v>
      </c>
      <c r="J35" s="2">
        <v>75</v>
      </c>
      <c r="K35" s="36">
        <f>SUM(J35:J38)*H35</f>
        <v>4331.25</v>
      </c>
      <c r="L35" s="29">
        <f>K35/100</f>
        <v>43.3125</v>
      </c>
      <c r="M35" s="30" t="s">
        <v>45</v>
      </c>
    </row>
    <row r="36" spans="1:13" x14ac:dyDescent="0.25">
      <c r="A36" s="34"/>
      <c r="B36" s="34"/>
      <c r="C36" s="34"/>
      <c r="D36" s="34"/>
      <c r="E36" s="34"/>
      <c r="F36" s="10" t="s">
        <v>65</v>
      </c>
      <c r="G36" s="8">
        <v>1.25</v>
      </c>
      <c r="H36" s="35"/>
      <c r="I36" s="34"/>
      <c r="J36" s="8">
        <v>75</v>
      </c>
      <c r="K36" s="36"/>
      <c r="L36" s="29"/>
      <c r="M36" s="30"/>
    </row>
    <row r="37" spans="1:13" x14ac:dyDescent="0.25">
      <c r="A37" s="34"/>
      <c r="B37" s="34"/>
      <c r="C37" s="34"/>
      <c r="D37" s="34"/>
      <c r="E37" s="34"/>
      <c r="F37" s="10" t="s">
        <v>16</v>
      </c>
      <c r="G37" s="8">
        <v>1.25</v>
      </c>
      <c r="H37" s="35"/>
      <c r="I37" s="34"/>
      <c r="J37" s="8">
        <v>85</v>
      </c>
      <c r="K37" s="36"/>
      <c r="L37" s="29"/>
      <c r="M37" s="30"/>
    </row>
    <row r="38" spans="1:13" x14ac:dyDescent="0.25">
      <c r="A38" s="34"/>
      <c r="B38" s="34"/>
      <c r="C38" s="34"/>
      <c r="D38" s="34"/>
      <c r="E38" s="34"/>
      <c r="F38" s="10" t="s">
        <v>17</v>
      </c>
      <c r="G38" s="8">
        <v>1.25</v>
      </c>
      <c r="H38" s="35"/>
      <c r="I38" s="34"/>
      <c r="J38" s="8">
        <v>80</v>
      </c>
      <c r="K38" s="36"/>
      <c r="L38" s="29"/>
      <c r="M38" s="30"/>
    </row>
    <row r="39" spans="1:13" x14ac:dyDescent="0.25">
      <c r="A39" s="37">
        <v>15</v>
      </c>
      <c r="B39" s="34" t="s">
        <v>35</v>
      </c>
      <c r="C39" s="34">
        <v>5</v>
      </c>
      <c r="D39" s="34">
        <v>8</v>
      </c>
      <c r="E39" s="34" t="s">
        <v>14</v>
      </c>
      <c r="F39" s="5" t="s">
        <v>19</v>
      </c>
      <c r="G39" s="6">
        <v>10</v>
      </c>
      <c r="H39" s="35">
        <f t="shared" ref="H39" si="5">SUM(G39:G42)</f>
        <v>13.75</v>
      </c>
      <c r="I39" s="34">
        <f>0.7*H39</f>
        <v>9.625</v>
      </c>
      <c r="J39" s="2">
        <v>75</v>
      </c>
      <c r="K39" s="36">
        <f>SUM(J39:J42)*H39</f>
        <v>4331.25</v>
      </c>
      <c r="L39" s="29">
        <f>K39/100</f>
        <v>43.3125</v>
      </c>
      <c r="M39" s="30" t="s">
        <v>46</v>
      </c>
    </row>
    <row r="40" spans="1:13" x14ac:dyDescent="0.25">
      <c r="A40" s="34"/>
      <c r="B40" s="34"/>
      <c r="C40" s="34"/>
      <c r="D40" s="34"/>
      <c r="E40" s="34"/>
      <c r="F40" s="10" t="s">
        <v>65</v>
      </c>
      <c r="G40" s="8">
        <v>1.25</v>
      </c>
      <c r="H40" s="35"/>
      <c r="I40" s="34"/>
      <c r="J40" s="8">
        <v>75</v>
      </c>
      <c r="K40" s="36"/>
      <c r="L40" s="29"/>
      <c r="M40" s="30"/>
    </row>
    <row r="41" spans="1:13" x14ac:dyDescent="0.25">
      <c r="A41" s="34"/>
      <c r="B41" s="34"/>
      <c r="C41" s="34"/>
      <c r="D41" s="34"/>
      <c r="E41" s="34"/>
      <c r="F41" s="10" t="s">
        <v>16</v>
      </c>
      <c r="G41" s="8">
        <v>1.25</v>
      </c>
      <c r="H41" s="35"/>
      <c r="I41" s="34"/>
      <c r="J41" s="8">
        <v>85</v>
      </c>
      <c r="K41" s="36"/>
      <c r="L41" s="29"/>
      <c r="M41" s="30"/>
    </row>
    <row r="42" spans="1:13" x14ac:dyDescent="0.25">
      <c r="A42" s="34"/>
      <c r="B42" s="34"/>
      <c r="C42" s="34"/>
      <c r="D42" s="34"/>
      <c r="E42" s="34"/>
      <c r="F42" s="10" t="s">
        <v>17</v>
      </c>
      <c r="G42" s="8">
        <v>1.25</v>
      </c>
      <c r="H42" s="35"/>
      <c r="I42" s="34"/>
      <c r="J42" s="8">
        <v>80</v>
      </c>
      <c r="K42" s="36"/>
      <c r="L42" s="29"/>
      <c r="M42" s="30"/>
    </row>
    <row r="43" spans="1:13" x14ac:dyDescent="0.25">
      <c r="A43" s="11">
        <v>16</v>
      </c>
      <c r="B43" s="20" t="s">
        <v>19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</row>
    <row r="44" spans="1:13" x14ac:dyDescent="0.25">
      <c r="A44" s="23" t="s">
        <v>20</v>
      </c>
      <c r="B44" s="24"/>
      <c r="C44" s="24"/>
      <c r="D44" s="24"/>
      <c r="E44" s="24"/>
      <c r="F44" s="24"/>
      <c r="G44" s="25"/>
      <c r="H44" s="12">
        <f>SUM(H10:H42)</f>
        <v>100</v>
      </c>
      <c r="I44" s="12">
        <f>SUM(I10:I42)</f>
        <v>70</v>
      </c>
      <c r="J44" s="12">
        <f>SUM(J10:J42)</f>
        <v>2520</v>
      </c>
      <c r="K44" s="13">
        <f>SUM(K10:K42)</f>
        <v>31500</v>
      </c>
      <c r="L44" s="9">
        <f>SUM(L10:L42)</f>
        <v>315</v>
      </c>
      <c r="M44" s="5"/>
    </row>
    <row r="45" spans="1:13" x14ac:dyDescent="0.25">
      <c r="A45" s="26" t="s">
        <v>21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14"/>
      <c r="M45" s="14" t="s">
        <v>32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3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4:M17"/>
    <mergeCell ref="A10:A13"/>
    <mergeCell ref="B10:B13"/>
    <mergeCell ref="C10:C13"/>
    <mergeCell ref="D10:D13"/>
    <mergeCell ref="E10:E13"/>
    <mergeCell ref="H10:H13"/>
    <mergeCell ref="I10:I13"/>
    <mergeCell ref="K10:K13"/>
    <mergeCell ref="L10:L13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M31:M34"/>
    <mergeCell ref="A35:A38"/>
    <mergeCell ref="B35:B38"/>
    <mergeCell ref="C35:C38"/>
    <mergeCell ref="D35:D38"/>
    <mergeCell ref="E35:E38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L31:L34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54"/>
  <sheetViews>
    <sheetView tabSelected="1" topLeftCell="A34" workbookViewId="0">
      <selection activeCell="J40" sqref="J40"/>
    </sheetView>
  </sheetViews>
  <sheetFormatPr defaultRowHeight="15" x14ac:dyDescent="0.25"/>
  <cols>
    <col min="5" max="5" width="14.28515625" customWidth="1"/>
    <col min="6" max="6" width="14.140625" customWidth="1"/>
    <col min="7" max="7" width="15" customWidth="1"/>
    <col min="8" max="8" width="12.7109375" customWidth="1"/>
    <col min="9" max="9" width="13.42578125" customWidth="1"/>
    <col min="10" max="10" width="15.42578125" customWidth="1"/>
    <col min="11" max="11" width="12.42578125" customWidth="1"/>
    <col min="12" max="12" width="11.7109375" customWidth="1"/>
    <col min="13" max="13" width="34.5703125" customWidth="1"/>
  </cols>
  <sheetData>
    <row r="1" spans="1:13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3" t="s">
        <v>85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5">
      <c r="A3" s="43" t="s">
        <v>86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x14ac:dyDescent="0.25">
      <c r="A4" s="43" t="s">
        <v>31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x14ac:dyDescent="0.25">
      <c r="A6" s="15"/>
      <c r="G6" s="15"/>
    </row>
    <row r="7" spans="1:13" x14ac:dyDescent="0.25">
      <c r="A7" s="35" t="s">
        <v>0</v>
      </c>
      <c r="B7" s="35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/>
      <c r="H7" s="35" t="s">
        <v>6</v>
      </c>
      <c r="I7" s="35" t="s">
        <v>7</v>
      </c>
      <c r="J7" s="35" t="s">
        <v>8</v>
      </c>
      <c r="K7" s="44" t="s">
        <v>9</v>
      </c>
      <c r="L7" s="44" t="s">
        <v>10</v>
      </c>
      <c r="M7" s="44" t="s">
        <v>11</v>
      </c>
    </row>
    <row r="8" spans="1:13" ht="30" x14ac:dyDescent="0.25">
      <c r="A8" s="35"/>
      <c r="B8" s="35"/>
      <c r="C8" s="35"/>
      <c r="D8" s="35"/>
      <c r="E8" s="35"/>
      <c r="F8" s="2" t="s">
        <v>12</v>
      </c>
      <c r="G8" s="8" t="s">
        <v>13</v>
      </c>
      <c r="H8" s="35"/>
      <c r="I8" s="35"/>
      <c r="J8" s="35"/>
      <c r="K8" s="44"/>
      <c r="L8" s="44"/>
      <c r="M8" s="44"/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ht="15" customHeight="1" x14ac:dyDescent="0.25">
      <c r="A10" s="37" t="s">
        <v>54</v>
      </c>
      <c r="B10" s="34" t="s">
        <v>53</v>
      </c>
      <c r="C10" s="34">
        <v>1</v>
      </c>
      <c r="D10" s="34">
        <v>1</v>
      </c>
      <c r="E10" s="34" t="s">
        <v>14</v>
      </c>
      <c r="F10" s="5" t="s">
        <v>15</v>
      </c>
      <c r="G10" s="19">
        <v>7.5</v>
      </c>
      <c r="H10" s="45">
        <f>SUM(G10:G13)</f>
        <v>11.25</v>
      </c>
      <c r="I10" s="59">
        <f>0.7*H10</f>
        <v>7.8749999999999991</v>
      </c>
      <c r="J10" s="2">
        <v>75</v>
      </c>
      <c r="K10" s="47">
        <f>SUM(J10:J13)*H10</f>
        <v>3588.75</v>
      </c>
      <c r="L10" s="49">
        <f>K10/100</f>
        <v>35.887500000000003</v>
      </c>
      <c r="M10" s="45" t="s">
        <v>39</v>
      </c>
    </row>
    <row r="11" spans="1:13" x14ac:dyDescent="0.25">
      <c r="A11" s="34"/>
      <c r="B11" s="34"/>
      <c r="C11" s="34"/>
      <c r="D11" s="34"/>
      <c r="E11" s="34"/>
      <c r="F11" s="10" t="s">
        <v>65</v>
      </c>
      <c r="G11" s="8">
        <v>1.25</v>
      </c>
      <c r="H11" s="46"/>
      <c r="I11" s="46"/>
      <c r="J11" s="8">
        <v>79</v>
      </c>
      <c r="K11" s="48"/>
      <c r="L11" s="50"/>
      <c r="M11" s="46"/>
    </row>
    <row r="12" spans="1:13" x14ac:dyDescent="0.25">
      <c r="A12" s="34"/>
      <c r="B12" s="34"/>
      <c r="C12" s="34"/>
      <c r="D12" s="34"/>
      <c r="E12" s="34"/>
      <c r="F12" s="10" t="s">
        <v>17</v>
      </c>
      <c r="G12" s="8">
        <v>1.25</v>
      </c>
      <c r="H12" s="46"/>
      <c r="I12" s="46"/>
      <c r="J12" s="8">
        <v>85</v>
      </c>
      <c r="K12" s="48"/>
      <c r="L12" s="50"/>
      <c r="M12" s="46"/>
    </row>
    <row r="13" spans="1:13" x14ac:dyDescent="0.25">
      <c r="A13" s="34"/>
      <c r="B13" s="34"/>
      <c r="C13" s="34"/>
      <c r="D13" s="34"/>
      <c r="E13" s="34"/>
      <c r="F13" s="10" t="s">
        <v>18</v>
      </c>
      <c r="G13" s="8">
        <v>1.25</v>
      </c>
      <c r="H13" s="53"/>
      <c r="I13" s="53"/>
      <c r="J13" s="8">
        <v>80</v>
      </c>
      <c r="K13" s="54"/>
      <c r="L13" s="58"/>
      <c r="M13" s="53"/>
    </row>
    <row r="14" spans="1:13" x14ac:dyDescent="0.25">
      <c r="A14" s="37" t="s">
        <v>61</v>
      </c>
      <c r="B14" s="34" t="s">
        <v>53</v>
      </c>
      <c r="C14" s="34">
        <v>2</v>
      </c>
      <c r="D14" s="34">
        <v>2</v>
      </c>
      <c r="E14" s="34" t="s">
        <v>14</v>
      </c>
      <c r="F14" s="5" t="s">
        <v>15</v>
      </c>
      <c r="G14" s="6">
        <v>7.5</v>
      </c>
      <c r="H14" s="45">
        <f t="shared" ref="H14" si="0">SUM(G14:G17)</f>
        <v>11.25</v>
      </c>
      <c r="I14" s="35">
        <f>0.7*H14</f>
        <v>7.8749999999999991</v>
      </c>
      <c r="J14" s="2">
        <v>75</v>
      </c>
      <c r="K14" s="36">
        <f>SUM(J14:J17)*H14</f>
        <v>3442.5</v>
      </c>
      <c r="L14" s="42">
        <f>K14/100</f>
        <v>34.424999999999997</v>
      </c>
      <c r="M14" s="30" t="s">
        <v>40</v>
      </c>
    </row>
    <row r="15" spans="1:13" x14ac:dyDescent="0.25">
      <c r="A15" s="34"/>
      <c r="B15" s="34"/>
      <c r="C15" s="34"/>
      <c r="D15" s="34"/>
      <c r="E15" s="34"/>
      <c r="F15" s="10" t="s">
        <v>65</v>
      </c>
      <c r="G15" s="8">
        <v>1.25</v>
      </c>
      <c r="H15" s="46"/>
      <c r="I15" s="35"/>
      <c r="J15" s="8">
        <v>72</v>
      </c>
      <c r="K15" s="36"/>
      <c r="L15" s="42"/>
      <c r="M15" s="30"/>
    </row>
    <row r="16" spans="1:13" x14ac:dyDescent="0.25">
      <c r="A16" s="34"/>
      <c r="B16" s="34"/>
      <c r="C16" s="34"/>
      <c r="D16" s="34"/>
      <c r="E16" s="34"/>
      <c r="F16" s="10" t="s">
        <v>17</v>
      </c>
      <c r="G16" s="8">
        <v>1.25</v>
      </c>
      <c r="H16" s="46"/>
      <c r="I16" s="35"/>
      <c r="J16" s="8">
        <v>79</v>
      </c>
      <c r="K16" s="36"/>
      <c r="L16" s="42"/>
      <c r="M16" s="30"/>
    </row>
    <row r="17" spans="1:13" x14ac:dyDescent="0.25">
      <c r="A17" s="34"/>
      <c r="B17" s="34"/>
      <c r="C17" s="34"/>
      <c r="D17" s="34"/>
      <c r="E17" s="34"/>
      <c r="F17" s="10" t="s">
        <v>18</v>
      </c>
      <c r="G17" s="8">
        <v>1.25</v>
      </c>
      <c r="H17" s="53"/>
      <c r="I17" s="35"/>
      <c r="J17" s="8">
        <v>80</v>
      </c>
      <c r="K17" s="36"/>
      <c r="L17" s="42"/>
      <c r="M17" s="30"/>
    </row>
    <row r="18" spans="1:13" x14ac:dyDescent="0.25">
      <c r="A18" s="37" t="s">
        <v>62</v>
      </c>
      <c r="B18" s="34" t="s">
        <v>53</v>
      </c>
      <c r="C18" s="34">
        <v>3</v>
      </c>
      <c r="D18" s="34">
        <v>3</v>
      </c>
      <c r="E18" s="34" t="s">
        <v>14</v>
      </c>
      <c r="F18" s="5" t="s">
        <v>15</v>
      </c>
      <c r="G18" s="6">
        <v>7.5</v>
      </c>
      <c r="H18" s="45">
        <f t="shared" ref="H18" si="1">SUM(G18:G21)</f>
        <v>11.25</v>
      </c>
      <c r="I18" s="35">
        <f>0.7*H18</f>
        <v>7.8749999999999991</v>
      </c>
      <c r="J18" s="2">
        <v>75</v>
      </c>
      <c r="K18" s="36">
        <f>SUM(J18:J21)*H18</f>
        <v>3588.75</v>
      </c>
      <c r="L18" s="41">
        <f>K18/100</f>
        <v>35.887500000000003</v>
      </c>
      <c r="M18" s="30" t="s">
        <v>41</v>
      </c>
    </row>
    <row r="19" spans="1:13" x14ac:dyDescent="0.25">
      <c r="A19" s="34"/>
      <c r="B19" s="34"/>
      <c r="C19" s="34"/>
      <c r="D19" s="34"/>
      <c r="E19" s="34"/>
      <c r="F19" s="10" t="s">
        <v>65</v>
      </c>
      <c r="G19" s="8">
        <v>1.25</v>
      </c>
      <c r="H19" s="46"/>
      <c r="I19" s="35"/>
      <c r="J19" s="8">
        <v>79</v>
      </c>
      <c r="K19" s="36"/>
      <c r="L19" s="41"/>
      <c r="M19" s="30"/>
    </row>
    <row r="20" spans="1:13" x14ac:dyDescent="0.25">
      <c r="A20" s="34"/>
      <c r="B20" s="34"/>
      <c r="C20" s="34"/>
      <c r="D20" s="34"/>
      <c r="E20" s="34"/>
      <c r="F20" s="10" t="s">
        <v>17</v>
      </c>
      <c r="G20" s="8">
        <v>1.25</v>
      </c>
      <c r="H20" s="46"/>
      <c r="I20" s="35"/>
      <c r="J20" s="8">
        <v>85</v>
      </c>
      <c r="K20" s="36"/>
      <c r="L20" s="41"/>
      <c r="M20" s="30"/>
    </row>
    <row r="21" spans="1:13" x14ac:dyDescent="0.25">
      <c r="A21" s="34"/>
      <c r="B21" s="34"/>
      <c r="C21" s="34"/>
      <c r="D21" s="34"/>
      <c r="E21" s="34"/>
      <c r="F21" s="10" t="s">
        <v>18</v>
      </c>
      <c r="G21" s="8">
        <v>1.25</v>
      </c>
      <c r="H21" s="53"/>
      <c r="I21" s="35"/>
      <c r="J21" s="8">
        <v>80</v>
      </c>
      <c r="K21" s="36"/>
      <c r="L21" s="41"/>
      <c r="M21" s="30"/>
    </row>
    <row r="22" spans="1:13" x14ac:dyDescent="0.25">
      <c r="A22" s="37">
        <v>7</v>
      </c>
      <c r="B22" s="34" t="s">
        <v>53</v>
      </c>
      <c r="C22" s="34">
        <v>4</v>
      </c>
      <c r="D22" s="34">
        <v>4</v>
      </c>
      <c r="E22" s="34" t="s">
        <v>14</v>
      </c>
      <c r="F22" s="5" t="s">
        <v>15</v>
      </c>
      <c r="G22" s="6">
        <v>7.5</v>
      </c>
      <c r="H22" s="45">
        <f t="shared" ref="H22" si="2">SUM(G22:G25)</f>
        <v>11.25</v>
      </c>
      <c r="I22" s="35">
        <f>0.7*H22</f>
        <v>7.8749999999999991</v>
      </c>
      <c r="J22" s="2">
        <v>75</v>
      </c>
      <c r="K22" s="36">
        <f>SUM(J22:J25)*H22</f>
        <v>3588.75</v>
      </c>
      <c r="L22" s="41">
        <f>K22/100</f>
        <v>35.887500000000003</v>
      </c>
      <c r="M22" s="30" t="s">
        <v>42</v>
      </c>
    </row>
    <row r="23" spans="1:13" x14ac:dyDescent="0.25">
      <c r="A23" s="34"/>
      <c r="B23" s="34"/>
      <c r="C23" s="34"/>
      <c r="D23" s="34"/>
      <c r="E23" s="34"/>
      <c r="F23" s="10" t="s">
        <v>65</v>
      </c>
      <c r="G23" s="8">
        <v>1.25</v>
      </c>
      <c r="H23" s="46"/>
      <c r="I23" s="35"/>
      <c r="J23" s="8">
        <v>79</v>
      </c>
      <c r="K23" s="36"/>
      <c r="L23" s="41"/>
      <c r="M23" s="30"/>
    </row>
    <row r="24" spans="1:13" x14ac:dyDescent="0.25">
      <c r="A24" s="34"/>
      <c r="B24" s="34"/>
      <c r="C24" s="34"/>
      <c r="D24" s="34"/>
      <c r="E24" s="34"/>
      <c r="F24" s="10" t="s">
        <v>17</v>
      </c>
      <c r="G24" s="8">
        <v>1.25</v>
      </c>
      <c r="H24" s="46"/>
      <c r="I24" s="35"/>
      <c r="J24" s="8">
        <v>85</v>
      </c>
      <c r="K24" s="36"/>
      <c r="L24" s="41"/>
      <c r="M24" s="30"/>
    </row>
    <row r="25" spans="1:13" x14ac:dyDescent="0.25">
      <c r="A25" s="34"/>
      <c r="B25" s="34"/>
      <c r="C25" s="34"/>
      <c r="D25" s="34"/>
      <c r="E25" s="34"/>
      <c r="F25" s="10" t="s">
        <v>18</v>
      </c>
      <c r="G25" s="8">
        <v>1.25</v>
      </c>
      <c r="H25" s="53"/>
      <c r="I25" s="35"/>
      <c r="J25" s="8">
        <v>80</v>
      </c>
      <c r="K25" s="36"/>
      <c r="L25" s="41"/>
      <c r="M25" s="30"/>
    </row>
    <row r="26" spans="1:13" x14ac:dyDescent="0.25">
      <c r="A26" s="11">
        <v>8</v>
      </c>
      <c r="B26" s="20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</row>
    <row r="27" spans="1:13" x14ac:dyDescent="0.25">
      <c r="A27" s="37" t="s">
        <v>34</v>
      </c>
      <c r="B27" s="34" t="s">
        <v>35</v>
      </c>
      <c r="C27" s="34">
        <v>4</v>
      </c>
      <c r="D27" s="34">
        <v>5</v>
      </c>
      <c r="E27" s="34" t="s">
        <v>14</v>
      </c>
      <c r="F27" s="5" t="s">
        <v>19</v>
      </c>
      <c r="G27" s="6">
        <v>10</v>
      </c>
      <c r="H27" s="35">
        <f>SUM(G27:G30)</f>
        <v>13.75</v>
      </c>
      <c r="I27" s="35">
        <f>0.7*H27</f>
        <v>9.625</v>
      </c>
      <c r="J27" s="2">
        <v>80</v>
      </c>
      <c r="K27" s="36">
        <f>SUM(J27:J30)*H27</f>
        <v>4455</v>
      </c>
      <c r="L27" s="29">
        <f>K27/100</f>
        <v>44.55</v>
      </c>
      <c r="M27" s="30" t="s">
        <v>43</v>
      </c>
    </row>
    <row r="28" spans="1:13" x14ac:dyDescent="0.25">
      <c r="A28" s="34"/>
      <c r="B28" s="34"/>
      <c r="C28" s="34"/>
      <c r="D28" s="34"/>
      <c r="E28" s="34"/>
      <c r="F28" s="10" t="s">
        <v>65</v>
      </c>
      <c r="G28" s="8">
        <v>1.25</v>
      </c>
      <c r="H28" s="35"/>
      <c r="I28" s="35"/>
      <c r="J28" s="8">
        <v>79</v>
      </c>
      <c r="K28" s="36"/>
      <c r="L28" s="29"/>
      <c r="M28" s="30"/>
    </row>
    <row r="29" spans="1:13" x14ac:dyDescent="0.25">
      <c r="A29" s="34"/>
      <c r="B29" s="34"/>
      <c r="C29" s="34"/>
      <c r="D29" s="34"/>
      <c r="E29" s="34"/>
      <c r="F29" s="10" t="s">
        <v>17</v>
      </c>
      <c r="G29" s="8">
        <v>1.25</v>
      </c>
      <c r="H29" s="35"/>
      <c r="I29" s="35"/>
      <c r="J29" s="8">
        <v>85</v>
      </c>
      <c r="K29" s="36"/>
      <c r="L29" s="29"/>
      <c r="M29" s="30"/>
    </row>
    <row r="30" spans="1:13" x14ac:dyDescent="0.25">
      <c r="A30" s="34"/>
      <c r="B30" s="34"/>
      <c r="C30" s="34"/>
      <c r="D30" s="34"/>
      <c r="E30" s="34"/>
      <c r="F30" s="10" t="s">
        <v>18</v>
      </c>
      <c r="G30" s="8">
        <v>1.25</v>
      </c>
      <c r="H30" s="35"/>
      <c r="I30" s="35"/>
      <c r="J30" s="8">
        <v>80</v>
      </c>
      <c r="K30" s="36"/>
      <c r="L30" s="29"/>
      <c r="M30" s="30"/>
    </row>
    <row r="31" spans="1:13" x14ac:dyDescent="0.25">
      <c r="A31" s="37" t="s">
        <v>37</v>
      </c>
      <c r="B31" s="34" t="s">
        <v>35</v>
      </c>
      <c r="C31" s="34">
        <v>4</v>
      </c>
      <c r="D31" s="34">
        <v>6</v>
      </c>
      <c r="E31" s="34" t="s">
        <v>14</v>
      </c>
      <c r="F31" s="5" t="s">
        <v>19</v>
      </c>
      <c r="G31" s="6">
        <v>10</v>
      </c>
      <c r="H31" s="35">
        <f t="shared" ref="H31" si="3">SUM(G31:G34)</f>
        <v>13.75</v>
      </c>
      <c r="I31" s="34">
        <f>0.7*H31</f>
        <v>9.625</v>
      </c>
      <c r="J31" s="2">
        <v>80</v>
      </c>
      <c r="K31" s="36">
        <f>SUM(J31:J34)*H31</f>
        <v>4455</v>
      </c>
      <c r="L31" s="29">
        <f>K31/100</f>
        <v>44.55</v>
      </c>
      <c r="M31" s="30" t="s">
        <v>44</v>
      </c>
    </row>
    <row r="32" spans="1:13" x14ac:dyDescent="0.25">
      <c r="A32" s="34"/>
      <c r="B32" s="34"/>
      <c r="C32" s="34"/>
      <c r="D32" s="34"/>
      <c r="E32" s="34"/>
      <c r="F32" s="10" t="s">
        <v>65</v>
      </c>
      <c r="G32" s="8">
        <v>1.25</v>
      </c>
      <c r="H32" s="35"/>
      <c r="I32" s="34"/>
      <c r="J32" s="8">
        <v>79</v>
      </c>
      <c r="K32" s="36"/>
      <c r="L32" s="29"/>
      <c r="M32" s="30"/>
    </row>
    <row r="33" spans="1:13" x14ac:dyDescent="0.25">
      <c r="A33" s="34"/>
      <c r="B33" s="34"/>
      <c r="C33" s="34"/>
      <c r="D33" s="34"/>
      <c r="E33" s="34"/>
      <c r="F33" s="10" t="s">
        <v>17</v>
      </c>
      <c r="G33" s="8">
        <v>1.25</v>
      </c>
      <c r="H33" s="35"/>
      <c r="I33" s="34"/>
      <c r="J33" s="8">
        <v>85</v>
      </c>
      <c r="K33" s="36"/>
      <c r="L33" s="29"/>
      <c r="M33" s="30"/>
    </row>
    <row r="34" spans="1:13" x14ac:dyDescent="0.25">
      <c r="A34" s="34"/>
      <c r="B34" s="34"/>
      <c r="C34" s="34"/>
      <c r="D34" s="34"/>
      <c r="E34" s="34"/>
      <c r="F34" s="10" t="s">
        <v>18</v>
      </c>
      <c r="G34" s="8">
        <v>1.25</v>
      </c>
      <c r="H34" s="35"/>
      <c r="I34" s="34"/>
      <c r="J34" s="8">
        <v>80</v>
      </c>
      <c r="K34" s="36"/>
      <c r="L34" s="29"/>
      <c r="M34" s="30"/>
    </row>
    <row r="35" spans="1:13" x14ac:dyDescent="0.25">
      <c r="A35" s="37" t="s">
        <v>38</v>
      </c>
      <c r="B35" s="34" t="s">
        <v>35</v>
      </c>
      <c r="C35" s="34">
        <v>4</v>
      </c>
      <c r="D35" s="34">
        <v>7</v>
      </c>
      <c r="E35" s="34" t="s">
        <v>14</v>
      </c>
      <c r="F35" s="5" t="s">
        <v>19</v>
      </c>
      <c r="G35" s="6">
        <v>10</v>
      </c>
      <c r="H35" s="35">
        <f t="shared" ref="H35" si="4">SUM(G35:G38)</f>
        <v>13.75</v>
      </c>
      <c r="I35" s="34">
        <f>0.7*H35</f>
        <v>9.625</v>
      </c>
      <c r="J35" s="2">
        <v>80</v>
      </c>
      <c r="K35" s="36">
        <f>SUM(J35:J38)*H35</f>
        <v>4455</v>
      </c>
      <c r="L35" s="29">
        <f>K35/100</f>
        <v>44.55</v>
      </c>
      <c r="M35" s="30" t="s">
        <v>45</v>
      </c>
    </row>
    <row r="36" spans="1:13" x14ac:dyDescent="0.25">
      <c r="A36" s="34"/>
      <c r="B36" s="34"/>
      <c r="C36" s="34"/>
      <c r="D36" s="34"/>
      <c r="E36" s="34"/>
      <c r="F36" s="10" t="s">
        <v>65</v>
      </c>
      <c r="G36" s="8">
        <v>1.25</v>
      </c>
      <c r="H36" s="35"/>
      <c r="I36" s="34"/>
      <c r="J36" s="8">
        <v>79</v>
      </c>
      <c r="K36" s="36"/>
      <c r="L36" s="29"/>
      <c r="M36" s="30"/>
    </row>
    <row r="37" spans="1:13" x14ac:dyDescent="0.25">
      <c r="A37" s="34"/>
      <c r="B37" s="34"/>
      <c r="C37" s="34"/>
      <c r="D37" s="34"/>
      <c r="E37" s="34"/>
      <c r="F37" s="10" t="s">
        <v>17</v>
      </c>
      <c r="G37" s="8">
        <v>1.25</v>
      </c>
      <c r="H37" s="35"/>
      <c r="I37" s="34"/>
      <c r="J37" s="8">
        <v>85</v>
      </c>
      <c r="K37" s="36"/>
      <c r="L37" s="29"/>
      <c r="M37" s="30"/>
    </row>
    <row r="38" spans="1:13" x14ac:dyDescent="0.25">
      <c r="A38" s="34"/>
      <c r="B38" s="34"/>
      <c r="C38" s="34"/>
      <c r="D38" s="34"/>
      <c r="E38" s="34"/>
      <c r="F38" s="10" t="s">
        <v>18</v>
      </c>
      <c r="G38" s="8">
        <v>1.25</v>
      </c>
      <c r="H38" s="35"/>
      <c r="I38" s="34"/>
      <c r="J38" s="8">
        <v>80</v>
      </c>
      <c r="K38" s="36"/>
      <c r="L38" s="29"/>
      <c r="M38" s="30"/>
    </row>
    <row r="39" spans="1:13" x14ac:dyDescent="0.25">
      <c r="A39" s="37">
        <v>15</v>
      </c>
      <c r="B39" s="34" t="s">
        <v>35</v>
      </c>
      <c r="C39" s="34">
        <v>5</v>
      </c>
      <c r="D39" s="34">
        <v>8</v>
      </c>
      <c r="E39" s="34" t="s">
        <v>14</v>
      </c>
      <c r="F39" s="5" t="s">
        <v>19</v>
      </c>
      <c r="G39" s="6">
        <v>10</v>
      </c>
      <c r="H39" s="35">
        <f t="shared" ref="H39" si="5">SUM(G39:G42)</f>
        <v>13.75</v>
      </c>
      <c r="I39" s="34">
        <f>0.7*H39</f>
        <v>9.625</v>
      </c>
      <c r="J39" s="2">
        <v>80</v>
      </c>
      <c r="K39" s="36">
        <f>SUM(J39:J42)*H39</f>
        <v>4455</v>
      </c>
      <c r="L39" s="29">
        <f>K39/100</f>
        <v>44.55</v>
      </c>
      <c r="M39" s="30" t="s">
        <v>46</v>
      </c>
    </row>
    <row r="40" spans="1:13" x14ac:dyDescent="0.25">
      <c r="A40" s="34"/>
      <c r="B40" s="34"/>
      <c r="C40" s="34"/>
      <c r="D40" s="34"/>
      <c r="E40" s="34"/>
      <c r="F40" s="10" t="s">
        <v>65</v>
      </c>
      <c r="G40" s="8">
        <v>1.25</v>
      </c>
      <c r="H40" s="35"/>
      <c r="I40" s="34"/>
      <c r="J40" s="8">
        <v>79</v>
      </c>
      <c r="K40" s="36"/>
      <c r="L40" s="29"/>
      <c r="M40" s="30"/>
    </row>
    <row r="41" spans="1:13" x14ac:dyDescent="0.25">
      <c r="A41" s="34"/>
      <c r="B41" s="34"/>
      <c r="C41" s="34"/>
      <c r="D41" s="34"/>
      <c r="E41" s="34"/>
      <c r="F41" s="10" t="s">
        <v>17</v>
      </c>
      <c r="G41" s="8">
        <v>1.25</v>
      </c>
      <c r="H41" s="35"/>
      <c r="I41" s="34"/>
      <c r="J41" s="8">
        <v>85</v>
      </c>
      <c r="K41" s="36"/>
      <c r="L41" s="29"/>
      <c r="M41" s="30"/>
    </row>
    <row r="42" spans="1:13" x14ac:dyDescent="0.25">
      <c r="A42" s="34"/>
      <c r="B42" s="34"/>
      <c r="C42" s="34"/>
      <c r="D42" s="34"/>
      <c r="E42" s="34"/>
      <c r="F42" s="10" t="s">
        <v>18</v>
      </c>
      <c r="G42" s="8">
        <v>1.25</v>
      </c>
      <c r="H42" s="35"/>
      <c r="I42" s="34"/>
      <c r="J42" s="8">
        <v>80</v>
      </c>
      <c r="K42" s="36"/>
      <c r="L42" s="29"/>
      <c r="M42" s="30"/>
    </row>
    <row r="43" spans="1:13" x14ac:dyDescent="0.25">
      <c r="A43" s="11">
        <v>16</v>
      </c>
      <c r="B43" s="20" t="s">
        <v>19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2"/>
    </row>
    <row r="44" spans="1:13" x14ac:dyDescent="0.25">
      <c r="A44" s="23" t="s">
        <v>20</v>
      </c>
      <c r="B44" s="24"/>
      <c r="C44" s="24"/>
      <c r="D44" s="24"/>
      <c r="E44" s="24"/>
      <c r="F44" s="24"/>
      <c r="G44" s="25"/>
      <c r="H44" s="12">
        <f>SUM(H10:H42)</f>
        <v>100</v>
      </c>
      <c r="I44" s="12">
        <f>SUM(I10:I42)</f>
        <v>70</v>
      </c>
      <c r="J44" s="12">
        <f>SUM(J10:J42)</f>
        <v>2559</v>
      </c>
      <c r="K44" s="13">
        <f>SUM(K10:K42)</f>
        <v>32028.75</v>
      </c>
      <c r="L44" s="9">
        <f>SUM(L10:L42)</f>
        <v>320.28750000000002</v>
      </c>
      <c r="M44" s="5"/>
    </row>
    <row r="45" spans="1:13" x14ac:dyDescent="0.25">
      <c r="A45" s="26" t="s">
        <v>21</v>
      </c>
      <c r="B45" s="27"/>
      <c r="C45" s="27"/>
      <c r="D45" s="27"/>
      <c r="E45" s="27"/>
      <c r="F45" s="27"/>
      <c r="G45" s="27"/>
      <c r="H45" s="27"/>
      <c r="I45" s="27"/>
      <c r="J45" s="27"/>
      <c r="K45" s="28"/>
      <c r="L45" s="14"/>
      <c r="M45" s="14" t="s">
        <v>32</v>
      </c>
    </row>
    <row r="46" spans="1:13" x14ac:dyDescent="0.25">
      <c r="A46" s="15"/>
      <c r="G46" s="15"/>
    </row>
    <row r="47" spans="1:13" x14ac:dyDescent="0.25">
      <c r="A47" s="15"/>
      <c r="G47" s="15"/>
      <c r="J47" t="s">
        <v>23</v>
      </c>
    </row>
    <row r="48" spans="1:13" x14ac:dyDescent="0.25">
      <c r="A48" s="15"/>
      <c r="G48" s="15"/>
      <c r="J48" s="6" t="s">
        <v>24</v>
      </c>
      <c r="K48" s="6" t="s">
        <v>25</v>
      </c>
      <c r="L48" s="6" t="s">
        <v>26</v>
      </c>
    </row>
    <row r="49" spans="1:12" x14ac:dyDescent="0.25">
      <c r="A49" s="15"/>
      <c r="G49" s="15"/>
      <c r="J49" s="18" t="s">
        <v>47</v>
      </c>
      <c r="K49" s="6" t="s">
        <v>27</v>
      </c>
      <c r="L49" s="6">
        <v>4</v>
      </c>
    </row>
    <row r="50" spans="1:12" x14ac:dyDescent="0.25">
      <c r="A50" s="15"/>
      <c r="G50" s="15"/>
      <c r="J50" s="18" t="s">
        <v>48</v>
      </c>
      <c r="K50" s="6" t="s">
        <v>22</v>
      </c>
      <c r="L50" s="6">
        <v>3</v>
      </c>
    </row>
    <row r="51" spans="1:12" x14ac:dyDescent="0.25">
      <c r="A51" s="15"/>
      <c r="G51" s="15"/>
      <c r="J51" s="18" t="s">
        <v>49</v>
      </c>
      <c r="K51" s="6" t="s">
        <v>28</v>
      </c>
      <c r="L51" s="6">
        <v>2</v>
      </c>
    </row>
    <row r="52" spans="1:12" x14ac:dyDescent="0.25">
      <c r="A52" s="15"/>
      <c r="G52" s="15"/>
      <c r="J52" s="18" t="s">
        <v>50</v>
      </c>
      <c r="K52" s="6" t="s">
        <v>29</v>
      </c>
      <c r="L52" s="6">
        <v>1</v>
      </c>
    </row>
    <row r="53" spans="1:12" x14ac:dyDescent="0.25">
      <c r="A53" s="15"/>
      <c r="G53" s="15"/>
      <c r="J53" s="18" t="s">
        <v>51</v>
      </c>
      <c r="K53" s="6" t="s">
        <v>30</v>
      </c>
      <c r="L53" s="6">
        <v>0</v>
      </c>
    </row>
    <row r="54" spans="1:12" x14ac:dyDescent="0.25">
      <c r="A54" s="15"/>
      <c r="G54" s="15"/>
    </row>
  </sheetData>
  <mergeCells count="101">
    <mergeCell ref="L7:L8"/>
    <mergeCell ref="M14:M17"/>
    <mergeCell ref="A10:A13"/>
    <mergeCell ref="B10:B13"/>
    <mergeCell ref="C10:C13"/>
    <mergeCell ref="D10:D13"/>
    <mergeCell ref="E10:E13"/>
    <mergeCell ref="I10:I13"/>
    <mergeCell ref="H10:H13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A14:A17"/>
    <mergeCell ref="B14:B17"/>
    <mergeCell ref="C14:C17"/>
    <mergeCell ref="D14:D17"/>
    <mergeCell ref="E14:E17"/>
    <mergeCell ref="H14:H17"/>
    <mergeCell ref="I14:I17"/>
    <mergeCell ref="K14:K17"/>
    <mergeCell ref="L14:L17"/>
    <mergeCell ref="M18:M21"/>
    <mergeCell ref="A22:A25"/>
    <mergeCell ref="B22:B25"/>
    <mergeCell ref="C22:C25"/>
    <mergeCell ref="D22:D25"/>
    <mergeCell ref="E22:E25"/>
    <mergeCell ref="H22:H25"/>
    <mergeCell ref="I22:I25"/>
    <mergeCell ref="K22:K25"/>
    <mergeCell ref="L22:L25"/>
    <mergeCell ref="M22:M25"/>
    <mergeCell ref="A18:A21"/>
    <mergeCell ref="B18:B21"/>
    <mergeCell ref="C18:C21"/>
    <mergeCell ref="D18:D21"/>
    <mergeCell ref="E18:E21"/>
    <mergeCell ref="H18:H21"/>
    <mergeCell ref="I18:I21"/>
    <mergeCell ref="K18:K21"/>
    <mergeCell ref="L18:L21"/>
    <mergeCell ref="L31:L34"/>
    <mergeCell ref="B26:M26"/>
    <mergeCell ref="A27:A30"/>
    <mergeCell ref="B27:B30"/>
    <mergeCell ref="C27:C30"/>
    <mergeCell ref="D27:D30"/>
    <mergeCell ref="E27:E30"/>
    <mergeCell ref="H27:H30"/>
    <mergeCell ref="I27:I30"/>
    <mergeCell ref="K27:K30"/>
    <mergeCell ref="L27:L30"/>
    <mergeCell ref="M27:M30"/>
    <mergeCell ref="H35:H38"/>
    <mergeCell ref="I35:I38"/>
    <mergeCell ref="K35:K38"/>
    <mergeCell ref="A31:A34"/>
    <mergeCell ref="B31:B34"/>
    <mergeCell ref="C31:C34"/>
    <mergeCell ref="D31:D34"/>
    <mergeCell ref="E31:E34"/>
    <mergeCell ref="H31:H34"/>
    <mergeCell ref="I31:I34"/>
    <mergeCell ref="K31:K34"/>
    <mergeCell ref="K10:K13"/>
    <mergeCell ref="L10:L13"/>
    <mergeCell ref="M10:M13"/>
    <mergeCell ref="L39:L42"/>
    <mergeCell ref="M39:M42"/>
    <mergeCell ref="B43:M43"/>
    <mergeCell ref="A44:G44"/>
    <mergeCell ref="A45:K45"/>
    <mergeCell ref="L35:L38"/>
    <mergeCell ref="M35:M38"/>
    <mergeCell ref="A39:A42"/>
    <mergeCell ref="B39:B42"/>
    <mergeCell ref="C39:C42"/>
    <mergeCell ref="D39:D42"/>
    <mergeCell ref="E39:E42"/>
    <mergeCell ref="H39:H42"/>
    <mergeCell ref="I39:I42"/>
    <mergeCell ref="K39:K42"/>
    <mergeCell ref="M31:M34"/>
    <mergeCell ref="A35:A38"/>
    <mergeCell ref="B35:B38"/>
    <mergeCell ref="C35:C38"/>
    <mergeCell ref="D35:D38"/>
    <mergeCell ref="E35:E38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5E73B-BEFB-444C-B228-64D3922D699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ARDIWARDANA</vt:lpstr>
      <vt:lpstr>HIZKI</vt:lpstr>
      <vt:lpstr>SUYUD</vt:lpstr>
      <vt:lpstr>LINGGA</vt:lpstr>
      <vt:lpstr>M DHANANG</vt:lpstr>
      <vt:lpstr>Teddy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Puji Wiranto</cp:lastModifiedBy>
  <dcterms:created xsi:type="dcterms:W3CDTF">2023-04-22T08:05:30Z</dcterms:created>
  <dcterms:modified xsi:type="dcterms:W3CDTF">2023-07-17T15:49:01Z</dcterms:modified>
</cp:coreProperties>
</file>